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600" yWindow="75" windowWidth="14160" windowHeight="8820" activeTab="4"/>
  </bookViews>
  <sheets>
    <sheet name="추가 취득(1)" sheetId="33" r:id="rId1"/>
    <sheet name="일부 처분(2)" sheetId="34" r:id="rId2"/>
    <sheet name="유상증자(4)" sheetId="17" r:id="rId3"/>
    <sheet name="배당(6)" sheetId="12" r:id="rId4"/>
    <sheet name="법인세(7)" sheetId="28" r:id="rId5"/>
    <sheet name="조정(8)" sheetId="29" r:id="rId6"/>
  </sheets>
  <definedNames>
    <definedName name="_xlnm.Print_Area" localSheetId="3">'배당(6)'!$A$1:$J$95</definedName>
    <definedName name="_xlnm.Print_Area" localSheetId="4">'법인세(7)'!$A$1:$O$122</definedName>
    <definedName name="_xlnm.Print_Area" localSheetId="2">'유상증자(4)'!$A$1:$H$46</definedName>
    <definedName name="_xlnm.Print_Area" localSheetId="5">'조정(8)'!$A$1:$O$70</definedName>
    <definedName name="_xlnm.Print_Area" localSheetId="0">'추가 취득(1)'!$A$1:$M$90</definedName>
  </definedNames>
  <calcPr calcId="162913"/>
</workbook>
</file>

<file path=xl/calcChain.xml><?xml version="1.0" encoding="utf-8"?>
<calcChain xmlns="http://schemas.openxmlformats.org/spreadsheetml/2006/main">
  <c r="H57" i="28" l="1"/>
  <c r="H56" i="28"/>
  <c r="C92" i="28" l="1"/>
  <c r="F92" i="28" s="1"/>
  <c r="C93" i="28"/>
  <c r="F86" i="28"/>
  <c r="G79" i="28"/>
  <c r="F93" i="28" l="1"/>
  <c r="E122" i="34"/>
  <c r="I122" i="34" s="1"/>
  <c r="E119" i="34"/>
  <c r="E118" i="34"/>
  <c r="G110" i="34"/>
  <c r="E110" i="34"/>
  <c r="C110" i="34"/>
  <c r="C103" i="34"/>
  <c r="E100" i="34"/>
  <c r="I100" i="34" s="1"/>
  <c r="C97" i="34"/>
  <c r="G102" i="34" s="1"/>
  <c r="E94" i="34"/>
  <c r="I94" i="34" s="1"/>
  <c r="E83" i="34"/>
  <c r="I97" i="34" s="1"/>
  <c r="E97" i="34" s="1"/>
  <c r="G82" i="34"/>
  <c r="D82" i="34"/>
  <c r="E103" i="34" s="1"/>
  <c r="I103" i="34" s="1"/>
  <c r="D81" i="34"/>
  <c r="I102" i="34" s="1"/>
  <c r="E102" i="34" s="1"/>
  <c r="C73" i="34"/>
  <c r="E67" i="34"/>
  <c r="D67" i="34"/>
  <c r="E60" i="34" s="1"/>
  <c r="D47" i="34"/>
  <c r="C67" i="34" s="1"/>
  <c r="D44" i="34"/>
  <c r="C44" i="34"/>
  <c r="E44" i="34" s="1"/>
  <c r="D32" i="34"/>
  <c r="D48" i="34" s="1"/>
  <c r="D50" i="34" s="1"/>
  <c r="E30" i="34"/>
  <c r="F30" i="34" s="1"/>
  <c r="G30" i="34" s="1"/>
  <c r="E29" i="34"/>
  <c r="C20" i="34"/>
  <c r="E69" i="34" s="1"/>
  <c r="E15" i="34"/>
  <c r="D49" i="34" s="1"/>
  <c r="C77" i="33"/>
  <c r="C81" i="33" s="1"/>
  <c r="C85" i="33" s="1"/>
  <c r="G64" i="33"/>
  <c r="G57" i="33"/>
  <c r="E89" i="33" s="1"/>
  <c r="D57" i="33"/>
  <c r="C57" i="33"/>
  <c r="G56" i="33"/>
  <c r="E82" i="33" s="1"/>
  <c r="D56" i="33"/>
  <c r="C56" i="33"/>
  <c r="G55" i="33"/>
  <c r="E78" i="33" s="1"/>
  <c r="D55" i="33"/>
  <c r="C55" i="33"/>
  <c r="F40" i="33"/>
  <c r="E85" i="33" s="1"/>
  <c r="I85" i="33" s="1"/>
  <c r="E40" i="33"/>
  <c r="E74" i="33" s="1"/>
  <c r="I74" i="33" s="1"/>
  <c r="D29" i="33"/>
  <c r="C62" i="33" s="1"/>
  <c r="E28" i="33"/>
  <c r="F28" i="33" s="1"/>
  <c r="G28" i="33" s="1"/>
  <c r="E27" i="33"/>
  <c r="E29" i="33" s="1"/>
  <c r="C63" i="33" s="1"/>
  <c r="C18" i="33"/>
  <c r="E18" i="33" s="1"/>
  <c r="F42" i="33" s="1"/>
  <c r="C49" i="33" s="1"/>
  <c r="E10" i="33"/>
  <c r="E42" i="33" s="1"/>
  <c r="F27" i="33" l="1"/>
  <c r="F29" i="33" s="1"/>
  <c r="C75" i="34"/>
  <c r="G81" i="34"/>
  <c r="E74" i="34"/>
  <c r="E73" i="34"/>
  <c r="F67" i="34"/>
  <c r="G68" i="34" s="1"/>
  <c r="D76" i="34"/>
  <c r="D74" i="34"/>
  <c r="D73" i="34"/>
  <c r="D75" i="34" s="1"/>
  <c r="F69" i="34"/>
  <c r="F86" i="34" s="1"/>
  <c r="I114" i="34" s="1"/>
  <c r="D54" i="34"/>
  <c r="D60" i="34"/>
  <c r="E61" i="34"/>
  <c r="E62" i="34" s="1"/>
  <c r="D68" i="34" s="1"/>
  <c r="F29" i="34"/>
  <c r="E32" i="34"/>
  <c r="E87" i="34"/>
  <c r="I107" i="34" s="1"/>
  <c r="C119" i="34"/>
  <c r="G122" i="34" s="1"/>
  <c r="C74" i="34"/>
  <c r="F74" i="34" s="1"/>
  <c r="D62" i="33"/>
  <c r="D63" i="33" s="1"/>
  <c r="D64" i="33" s="1"/>
  <c r="D65" i="33" s="1"/>
  <c r="C48" i="33"/>
  <c r="D48" i="33" s="1"/>
  <c r="F49" i="33"/>
  <c r="G49" i="33" s="1"/>
  <c r="C64" i="33"/>
  <c r="F41" i="33"/>
  <c r="F43" i="33" s="1"/>
  <c r="G65" i="33" s="1"/>
  <c r="G27" i="33"/>
  <c r="G29" i="33" s="1"/>
  <c r="C65" i="33" s="1"/>
  <c r="E41" i="33"/>
  <c r="E43" i="33" s="1"/>
  <c r="D19" i="29"/>
  <c r="D32" i="29" s="1"/>
  <c r="C80" i="28"/>
  <c r="C79" i="28"/>
  <c r="F38" i="29"/>
  <c r="E57" i="29" s="1"/>
  <c r="I67" i="29" s="1"/>
  <c r="E38" i="29"/>
  <c r="E52" i="29" s="1"/>
  <c r="K67" i="29" s="1"/>
  <c r="I68" i="29" s="1"/>
  <c r="D38" i="29"/>
  <c r="E51" i="29"/>
  <c r="K63" i="29" s="1"/>
  <c r="F37" i="29"/>
  <c r="D57" i="29"/>
  <c r="C67" i="29"/>
  <c r="E37" i="29"/>
  <c r="G38" i="29" s="1"/>
  <c r="D37" i="29"/>
  <c r="D51" i="29" s="1"/>
  <c r="E63" i="29" s="1"/>
  <c r="C37" i="29"/>
  <c r="H37" i="29" s="1"/>
  <c r="D50" i="29" s="1"/>
  <c r="D31" i="29"/>
  <c r="D33" i="29" s="1"/>
  <c r="E17" i="29"/>
  <c r="F17" i="29"/>
  <c r="E16" i="29"/>
  <c r="E19" i="29" s="1"/>
  <c r="C43" i="29" s="1"/>
  <c r="E55" i="12"/>
  <c r="F62" i="12"/>
  <c r="D69" i="12" s="1"/>
  <c r="C77" i="12"/>
  <c r="D86" i="12" s="1"/>
  <c r="C57" i="28"/>
  <c r="D57" i="28"/>
  <c r="E56" i="28"/>
  <c r="E57" i="28" s="1"/>
  <c r="E10" i="28"/>
  <c r="E43" i="28" s="1"/>
  <c r="C56" i="28"/>
  <c r="D56" i="28"/>
  <c r="F56" i="28"/>
  <c r="G80" i="28" s="1"/>
  <c r="G56" i="28"/>
  <c r="G57" i="28" s="1"/>
  <c r="E27" i="28"/>
  <c r="E28" i="28"/>
  <c r="F28" i="28" s="1"/>
  <c r="E41" i="28"/>
  <c r="D29" i="28"/>
  <c r="E42" i="28" s="1"/>
  <c r="C46" i="12"/>
  <c r="C62" i="12"/>
  <c r="C34" i="12"/>
  <c r="C47" i="12"/>
  <c r="C48" i="12"/>
  <c r="C49" i="12" s="1"/>
  <c r="D68" i="12"/>
  <c r="D62" i="12"/>
  <c r="D33" i="12"/>
  <c r="D34" i="12" s="1"/>
  <c r="E24" i="12"/>
  <c r="D18" i="12" s="1"/>
  <c r="E25" i="12"/>
  <c r="E77" i="12"/>
  <c r="D63" i="12"/>
  <c r="D78" i="12" s="1"/>
  <c r="G90" i="12" s="1"/>
  <c r="D90" i="12" s="1"/>
  <c r="D64" i="12"/>
  <c r="E26" i="17"/>
  <c r="D79" i="28"/>
  <c r="E106" i="28"/>
  <c r="I106" i="28" s="1"/>
  <c r="I79" i="28"/>
  <c r="E110" i="28"/>
  <c r="D80" i="28"/>
  <c r="I80" i="28"/>
  <c r="E116" i="28"/>
  <c r="D77" i="12"/>
  <c r="E32" i="12"/>
  <c r="F32" i="12"/>
  <c r="E25" i="17"/>
  <c r="E27" i="17"/>
  <c r="E5" i="17"/>
  <c r="E32" i="17" s="1"/>
  <c r="E34" i="17" s="1"/>
  <c r="E33" i="17"/>
  <c r="F33" i="17"/>
  <c r="G33" i="17" s="1"/>
  <c r="G34" i="17" s="1"/>
  <c r="D19" i="17"/>
  <c r="F31" i="17" s="1"/>
  <c r="F37" i="17"/>
  <c r="G37" i="17"/>
  <c r="G39" i="17"/>
  <c r="E31" i="17"/>
  <c r="E39" i="17" s="1"/>
  <c r="E37" i="17"/>
  <c r="F87" i="12"/>
  <c r="D70" i="12"/>
  <c r="C85" i="28"/>
  <c r="F16" i="29"/>
  <c r="E56" i="29"/>
  <c r="D83" i="12"/>
  <c r="C63" i="12"/>
  <c r="C64" i="12"/>
  <c r="G83" i="12"/>
  <c r="C42" i="29"/>
  <c r="D52" i="29"/>
  <c r="D93" i="12"/>
  <c r="E78" i="12"/>
  <c r="G93" i="12" s="1"/>
  <c r="C68" i="12"/>
  <c r="F19" i="29"/>
  <c r="C44" i="29"/>
  <c r="F27" i="28"/>
  <c r="E64" i="29"/>
  <c r="C68" i="29" s="1"/>
  <c r="E67" i="29"/>
  <c r="G32" i="17"/>
  <c r="I60" i="28"/>
  <c r="I61" i="28"/>
  <c r="E36" i="17" l="1"/>
  <c r="E38" i="17" s="1"/>
  <c r="E40" i="17" s="1"/>
  <c r="E52" i="12"/>
  <c r="C69" i="12"/>
  <c r="E53" i="12"/>
  <c r="F57" i="28"/>
  <c r="G68" i="12"/>
  <c r="D42" i="29"/>
  <c r="E42" i="29" s="1"/>
  <c r="D44" i="29"/>
  <c r="E44" i="29" s="1"/>
  <c r="F44" i="29" s="1"/>
  <c r="D43" i="29"/>
  <c r="E43" i="29" s="1"/>
  <c r="F43" i="29" s="1"/>
  <c r="F32" i="17"/>
  <c r="F34" i="17" s="1"/>
  <c r="F39" i="17"/>
  <c r="F68" i="12"/>
  <c r="F69" i="12"/>
  <c r="F70" i="12"/>
  <c r="F71" i="12" s="1"/>
  <c r="C63" i="29"/>
  <c r="F29" i="28"/>
  <c r="C87" i="28" s="1"/>
  <c r="D85" i="28"/>
  <c r="C49" i="28"/>
  <c r="E44" i="28"/>
  <c r="E85" i="28" s="1"/>
  <c r="E115" i="34"/>
  <c r="E111" i="34"/>
  <c r="K64" i="29"/>
  <c r="D56" i="29"/>
  <c r="G36" i="17"/>
  <c r="G38" i="17" s="1"/>
  <c r="G40" i="17" s="1"/>
  <c r="C38" i="29"/>
  <c r="H38" i="29" s="1"/>
  <c r="E50" i="29" s="1"/>
  <c r="I63" i="29" s="1"/>
  <c r="E33" i="12"/>
  <c r="E29" i="28"/>
  <c r="C86" i="28" s="1"/>
  <c r="F36" i="17"/>
  <c r="F38" i="17" s="1"/>
  <c r="F40" i="17" s="1"/>
  <c r="I67" i="34"/>
  <c r="E85" i="34" s="1"/>
  <c r="G29" i="34"/>
  <c r="G32" i="34" s="1"/>
  <c r="F32" i="34"/>
  <c r="E55" i="34"/>
  <c r="E54" i="34" s="1"/>
  <c r="F54" i="34" s="1"/>
  <c r="F73" i="34"/>
  <c r="E76" i="34"/>
  <c r="E75" i="34"/>
  <c r="F75" i="34" s="1"/>
  <c r="E114" i="34"/>
  <c r="D61" i="34"/>
  <c r="H68" i="34"/>
  <c r="G69" i="34" s="1"/>
  <c r="F60" i="34"/>
  <c r="G60" i="34" s="1"/>
  <c r="E86" i="34"/>
  <c r="I106" i="34" s="1"/>
  <c r="E106" i="34" s="1"/>
  <c r="C76" i="34"/>
  <c r="F76" i="34" s="1"/>
  <c r="I118" i="34" s="1"/>
  <c r="F65" i="33"/>
  <c r="F62" i="33"/>
  <c r="H49" i="33"/>
  <c r="F57" i="33"/>
  <c r="E55" i="33"/>
  <c r="E48" i="33"/>
  <c r="E65" i="33"/>
  <c r="E45" i="28" l="1"/>
  <c r="C51" i="28"/>
  <c r="F50" i="28"/>
  <c r="G50" i="28"/>
  <c r="H50" i="28" s="1"/>
  <c r="E50" i="28"/>
  <c r="E80" i="28" s="1"/>
  <c r="D50" i="28"/>
  <c r="E79" i="28" s="1"/>
  <c r="F33" i="12"/>
  <c r="F34" i="12" s="1"/>
  <c r="C71" i="12" s="1"/>
  <c r="G71" i="12" s="1"/>
  <c r="E34" i="12"/>
  <c r="C70" i="12" s="1"/>
  <c r="G70" i="12" s="1"/>
  <c r="H80" i="28"/>
  <c r="I64" i="28"/>
  <c r="I65" i="28" s="1"/>
  <c r="E54" i="12"/>
  <c r="E56" i="12" s="1"/>
  <c r="E62" i="12" s="1"/>
  <c r="H65" i="33"/>
  <c r="G55" i="34"/>
  <c r="G54" i="34" s="1"/>
  <c r="F61" i="34"/>
  <c r="G61" i="34" s="1"/>
  <c r="D62" i="34"/>
  <c r="C68" i="34" s="1"/>
  <c r="E69" i="33"/>
  <c r="E56" i="33"/>
  <c r="F48" i="33"/>
  <c r="F63" i="33"/>
  <c r="H62" i="33"/>
  <c r="C70" i="33"/>
  <c r="I77" i="33" s="1"/>
  <c r="I55" i="33"/>
  <c r="H56" i="33"/>
  <c r="D49" i="28" l="1"/>
  <c r="H86" i="28"/>
  <c r="H87" i="28"/>
  <c r="H85" i="28"/>
  <c r="I85" i="28" s="1"/>
  <c r="G63" i="12"/>
  <c r="E69" i="12"/>
  <c r="G69" i="12" s="1"/>
  <c r="H62" i="12"/>
  <c r="C76" i="12" s="1"/>
  <c r="C78" i="12"/>
  <c r="G86" i="12" s="1"/>
  <c r="G87" i="12" s="1"/>
  <c r="G87" i="28"/>
  <c r="D71" i="28" s="1"/>
  <c r="F88" i="34"/>
  <c r="I111" i="34" s="1"/>
  <c r="I110" i="34" s="1"/>
  <c r="G62" i="34"/>
  <c r="I68" i="34"/>
  <c r="C69" i="34"/>
  <c r="I69" i="34" s="1"/>
  <c r="F62" i="34"/>
  <c r="E57" i="33"/>
  <c r="G48" i="33"/>
  <c r="H48" i="33" s="1"/>
  <c r="F64" i="33"/>
  <c r="H64" i="33" s="1"/>
  <c r="H63" i="33"/>
  <c r="I56" i="33"/>
  <c r="D70" i="33"/>
  <c r="I81" i="33" s="1"/>
  <c r="E81" i="33" s="1"/>
  <c r="H57" i="33"/>
  <c r="H63" i="12" l="1"/>
  <c r="G64" i="12"/>
  <c r="H64" i="12" s="1"/>
  <c r="E49" i="28"/>
  <c r="D51" i="28"/>
  <c r="D86" i="28"/>
  <c r="H69" i="12"/>
  <c r="F85" i="34"/>
  <c r="G88" i="34"/>
  <c r="I119" i="34" s="1"/>
  <c r="E77" i="33"/>
  <c r="C69" i="33"/>
  <c r="I63" i="33"/>
  <c r="D69" i="33"/>
  <c r="I64" i="33"/>
  <c r="E70" i="33"/>
  <c r="I88" i="33" s="1"/>
  <c r="E88" i="33" s="1"/>
  <c r="I57" i="33"/>
  <c r="I65" i="33" s="1"/>
  <c r="D52" i="28" l="1"/>
  <c r="F79" i="28" s="1"/>
  <c r="E86" i="28"/>
  <c r="D87" i="28"/>
  <c r="F49" i="28"/>
  <c r="E51" i="28"/>
  <c r="E76" i="12"/>
  <c r="H71" i="12"/>
  <c r="I86" i="28"/>
  <c r="D98" i="28" s="1"/>
  <c r="D76" i="12"/>
  <c r="H70" i="12"/>
  <c r="G49" i="28" l="1"/>
  <c r="F51" i="28"/>
  <c r="F52" i="28" s="1"/>
  <c r="J80" i="28"/>
  <c r="K79" i="28"/>
  <c r="C70" i="28" s="1"/>
  <c r="E70" i="28" s="1"/>
  <c r="F70" i="28" s="1"/>
  <c r="D100" i="28"/>
  <c r="I109" i="28" s="1"/>
  <c r="E109" i="28" s="1"/>
  <c r="E87" i="28"/>
  <c r="E52" i="28"/>
  <c r="F80" i="28" s="1"/>
  <c r="I87" i="28"/>
  <c r="E98" i="28" s="1"/>
  <c r="E100" i="28" l="1"/>
  <c r="I116" i="28" s="1"/>
  <c r="I117" i="28" s="1"/>
  <c r="K80" i="28"/>
  <c r="C71" i="28" s="1"/>
  <c r="E71" i="28" s="1"/>
  <c r="F71" i="28" s="1"/>
  <c r="D92" i="28"/>
  <c r="G70" i="28"/>
  <c r="H49" i="28"/>
  <c r="H51" i="28" s="1"/>
  <c r="G51" i="28"/>
  <c r="G52" i="28" s="1"/>
  <c r="H52" i="28" l="1"/>
  <c r="G92" i="28"/>
  <c r="H92" i="28" s="1"/>
  <c r="E92" i="28"/>
  <c r="G71" i="28"/>
  <c r="D93" i="28"/>
  <c r="G93" i="28" l="1"/>
  <c r="H93" i="28" s="1"/>
  <c r="E93" i="28"/>
  <c r="E99" i="28" s="1"/>
  <c r="D99" i="28"/>
  <c r="D101" i="28"/>
  <c r="E113" i="28" s="1"/>
  <c r="I113" i="28" s="1"/>
  <c r="E101" i="28" l="1"/>
  <c r="I119" i="28" s="1"/>
  <c r="E119" i="28"/>
</calcChain>
</file>

<file path=xl/sharedStrings.xml><?xml version="1.0" encoding="utf-8"?>
<sst xmlns="http://schemas.openxmlformats.org/spreadsheetml/2006/main" count="670" uniqueCount="433">
  <si>
    <t>01년</t>
    <phoneticPr fontId="5" type="noConversion"/>
  </si>
  <si>
    <t>02년</t>
    <phoneticPr fontId="5" type="noConversion"/>
  </si>
  <si>
    <t>03년</t>
    <phoneticPr fontId="2" type="noConversion"/>
  </si>
  <si>
    <t>배당총액</t>
    <phoneticPr fontId="2" type="noConversion"/>
  </si>
  <si>
    <t>배당</t>
    <phoneticPr fontId="2" type="noConversion"/>
  </si>
  <si>
    <t>(2) 불균등배당</t>
    <phoneticPr fontId="2" type="noConversion"/>
  </si>
  <si>
    <t>(3) 주식배당</t>
    <phoneticPr fontId="2" type="noConversion"/>
  </si>
  <si>
    <t>이익잉여금</t>
    <phoneticPr fontId="2" type="noConversion"/>
  </si>
  <si>
    <t>당기순이익</t>
    <phoneticPr fontId="2" type="noConversion"/>
  </si>
  <si>
    <t>불균등 배당</t>
    <phoneticPr fontId="2" type="noConversion"/>
  </si>
  <si>
    <t>Ⅱ</t>
    <phoneticPr fontId="2" type="noConversion"/>
  </si>
  <si>
    <t>누적 지분 평가</t>
    <phoneticPr fontId="2" type="noConversion"/>
  </si>
  <si>
    <t>취득금액</t>
    <phoneticPr fontId="2" type="noConversion"/>
  </si>
  <si>
    <t>NI 지분액</t>
    <phoneticPr fontId="2" type="noConversion"/>
  </si>
  <si>
    <t>불균등배당효과</t>
    <phoneticPr fontId="2" type="noConversion"/>
  </si>
  <si>
    <t>불균등
배당효과</t>
    <phoneticPr fontId="2" type="noConversion"/>
  </si>
  <si>
    <t>관계기업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</si>
  <si>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</si>
  <si>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</si>
  <si>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기말장부금액</t>
    <phoneticPr fontId="2" type="noConversion"/>
  </si>
  <si>
    <t>Ⅲ</t>
    <phoneticPr fontId="2" type="noConversion"/>
  </si>
  <si>
    <t>Ⅳ</t>
    <phoneticPr fontId="2" type="noConversion"/>
  </si>
  <si>
    <t>취득</t>
    <phoneticPr fontId="2" type="noConversion"/>
  </si>
  <si>
    <t>01년</t>
    <phoneticPr fontId="2" type="noConversion"/>
  </si>
  <si>
    <t>누적 지분 평가</t>
    <phoneticPr fontId="5" type="noConversion"/>
  </si>
  <si>
    <t>취득</t>
    <phoneticPr fontId="6" type="noConversion"/>
  </si>
  <si>
    <t>01년</t>
    <phoneticPr fontId="2" type="noConversion"/>
  </si>
  <si>
    <t>02년</t>
    <phoneticPr fontId="2" type="noConversion"/>
  </si>
  <si>
    <t xml:space="preserve">03년 </t>
    <phoneticPr fontId="2" type="noConversion"/>
  </si>
  <si>
    <t>분석</t>
    <phoneticPr fontId="5" type="noConversion"/>
  </si>
  <si>
    <t>미실현손익</t>
    <phoneticPr fontId="2" type="noConversion"/>
  </si>
  <si>
    <t>현금</t>
    <phoneticPr fontId="2" type="noConversion"/>
  </si>
  <si>
    <t>P사</t>
    <phoneticPr fontId="2" type="noConversion"/>
  </si>
  <si>
    <t>S사</t>
    <phoneticPr fontId="2" type="noConversion"/>
  </si>
  <si>
    <t>취득금액</t>
    <phoneticPr fontId="2" type="noConversion"/>
  </si>
  <si>
    <t>영업권</t>
    <phoneticPr fontId="2" type="noConversion"/>
  </si>
  <si>
    <t>순자산지분액</t>
    <phoneticPr fontId="2" type="noConversion"/>
  </si>
  <si>
    <t>취득금액(공정가치)</t>
    <phoneticPr fontId="5" type="noConversion"/>
  </si>
  <si>
    <t>미실현자산</t>
    <phoneticPr fontId="5" type="noConversion"/>
  </si>
  <si>
    <t>취득 주식수</t>
    <phoneticPr fontId="2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</si>
  <si>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</si>
  <si>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</si>
  <si>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</si>
  <si>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권리확정일</t>
    <phoneticPr fontId="2" type="noConversion"/>
  </si>
  <si>
    <t>지급일</t>
    <phoneticPr fontId="2" type="noConversion"/>
  </si>
  <si>
    <t>20% 이상 주주</t>
    <phoneticPr fontId="2" type="noConversion"/>
  </si>
  <si>
    <t>소액주주</t>
    <phoneticPr fontId="2" type="noConversion"/>
  </si>
  <si>
    <t>지분율</t>
    <phoneticPr fontId="2" type="noConversion"/>
  </si>
  <si>
    <t>관계기업투자</t>
    <phoneticPr fontId="2" type="noConversion"/>
  </si>
  <si>
    <t>주당 배당액</t>
    <phoneticPr fontId="2" type="noConversion"/>
  </si>
  <si>
    <t>대상 주식수</t>
    <phoneticPr fontId="2" type="noConversion"/>
  </si>
  <si>
    <t>배당총액</t>
    <phoneticPr fontId="2" type="noConversion"/>
  </si>
  <si>
    <t>주당 액면가</t>
    <phoneticPr fontId="2" type="noConversion"/>
  </si>
  <si>
    <t>미수배당금</t>
    <phoneticPr fontId="2" type="noConversion"/>
  </si>
  <si>
    <t>01년</t>
    <phoneticPr fontId="2" type="noConversion"/>
  </si>
  <si>
    <t>지분법이익</t>
    <phoneticPr fontId="2" type="noConversion"/>
  </si>
  <si>
    <t>관계기업투자</t>
    <phoneticPr fontId="2" type="noConversion"/>
  </si>
  <si>
    <t>영업권</t>
    <phoneticPr fontId="5" type="noConversion"/>
  </si>
  <si>
    <t>유상증자</t>
    <phoneticPr fontId="2" type="noConversion"/>
  </si>
  <si>
    <t>취득금액</t>
    <phoneticPr fontId="2" type="noConversion"/>
  </si>
  <si>
    <t>발행주식수</t>
    <phoneticPr fontId="2" type="noConversion"/>
  </si>
  <si>
    <t>인수주식수</t>
    <phoneticPr fontId="2" type="noConversion"/>
  </si>
  <si>
    <t>취득 주식수</t>
    <phoneticPr fontId="2" type="noConversion"/>
  </si>
  <si>
    <t>지분변동액</t>
    <phoneticPr fontId="2" type="noConversion"/>
  </si>
  <si>
    <t>Case 1</t>
    <phoneticPr fontId="2" type="noConversion"/>
  </si>
  <si>
    <t>Case 2</t>
  </si>
  <si>
    <t>Case 3</t>
  </si>
  <si>
    <t xml:space="preserve">지분변동 </t>
    <phoneticPr fontId="2" type="noConversion"/>
  </si>
  <si>
    <t>(3) Case 3: 관계기업 주식 처분이익 14,500원 발생</t>
    <phoneticPr fontId="2" type="noConversion"/>
  </si>
  <si>
    <t>인수 주식수</t>
    <phoneticPr fontId="2" type="noConversion"/>
  </si>
  <si>
    <t>유상증자 효과</t>
    <phoneticPr fontId="2" type="noConversion"/>
  </si>
  <si>
    <t>주당 발행금액</t>
    <phoneticPr fontId="2" type="noConversion"/>
  </si>
  <si>
    <t>P사의 보유 주식수</t>
    <phoneticPr fontId="2" type="noConversion"/>
  </si>
  <si>
    <t>A사의 총발행주식수</t>
    <phoneticPr fontId="2" type="noConversion"/>
  </si>
  <si>
    <t>P사의 지분율</t>
    <phoneticPr fontId="2" type="noConversion"/>
  </si>
  <si>
    <t>주식인수 금액</t>
    <phoneticPr fontId="2" type="noConversion"/>
  </si>
  <si>
    <t>P사에 미치는 영향</t>
    <phoneticPr fontId="2" type="noConversion"/>
  </si>
  <si>
    <t>해설</t>
    <phoneticPr fontId="2" type="noConversion"/>
  </si>
  <si>
    <t>유상증자 직전 A사 순자산 장부금액</t>
    <phoneticPr fontId="2" type="noConversion"/>
  </si>
  <si>
    <t>미수배당금</t>
    <phoneticPr fontId="2" type="noConversion"/>
  </si>
  <si>
    <t>지분법이익</t>
    <phoneticPr fontId="2" type="noConversion"/>
  </si>
  <si>
    <t>A사 요약 재무정보</t>
    <phoneticPr fontId="5" type="noConversion"/>
  </si>
  <si>
    <t>지분율</t>
    <phoneticPr fontId="5" type="noConversion"/>
  </si>
  <si>
    <t>건물</t>
    <phoneticPr fontId="2" type="noConversion"/>
  </si>
  <si>
    <t>원가</t>
    <phoneticPr fontId="2" type="noConversion"/>
  </si>
  <si>
    <t>재고자산 거래</t>
    <phoneticPr fontId="5" type="noConversion"/>
  </si>
  <si>
    <t>이익잉여금</t>
    <phoneticPr fontId="5" type="noConversion"/>
  </si>
  <si>
    <t>Ⅰ</t>
    <phoneticPr fontId="5" type="noConversion"/>
  </si>
  <si>
    <t>순자산 지분액</t>
    <phoneticPr fontId="2" type="noConversion"/>
  </si>
  <si>
    <t xml:space="preserve">P사의 A사 지분법평가시 A사의 미실현손익으로 인한 부분 제거 필요 </t>
    <phoneticPr fontId="5" type="noConversion"/>
  </si>
  <si>
    <t>법인세비용</t>
    <phoneticPr fontId="2" type="noConversion"/>
  </si>
  <si>
    <t>취득금액</t>
    <phoneticPr fontId="5" type="noConversion"/>
  </si>
  <si>
    <t>NI 지분액</t>
    <phoneticPr fontId="5" type="noConversion"/>
  </si>
  <si>
    <t>관계기업
배당</t>
    <phoneticPr fontId="5" type="noConversion"/>
  </si>
  <si>
    <t>전기이월
이익잉여금</t>
    <phoneticPr fontId="5" type="noConversion"/>
  </si>
  <si>
    <t>기말
장부금액</t>
    <phoneticPr fontId="5" type="noConversion"/>
  </si>
  <si>
    <t>예상배당</t>
    <phoneticPr fontId="5" type="noConversion"/>
  </si>
  <si>
    <t>이연법인세</t>
    <phoneticPr fontId="5" type="noConversion"/>
  </si>
  <si>
    <t>지분법이익</t>
    <phoneticPr fontId="5" type="noConversion"/>
  </si>
  <si>
    <t>지분법이익</t>
    <phoneticPr fontId="2" type="noConversion"/>
  </si>
  <si>
    <t>관계기업투자</t>
    <phoneticPr fontId="2" type="noConversion"/>
  </si>
  <si>
    <t>Ⅲ</t>
    <phoneticPr fontId="5" type="noConversion"/>
  </si>
  <si>
    <t>Ⅱ</t>
    <phoneticPr fontId="2" type="noConversion"/>
  </si>
  <si>
    <t>취득</t>
    <phoneticPr fontId="4" type="noConversion"/>
  </si>
  <si>
    <t>취득</t>
    <phoneticPr fontId="5" type="noConversion"/>
  </si>
  <si>
    <t>01년</t>
    <phoneticPr fontId="5" type="noConversion"/>
  </si>
  <si>
    <t>02년</t>
    <phoneticPr fontId="5" type="noConversion"/>
  </si>
  <si>
    <t>순자산
지분액</t>
    <phoneticPr fontId="2" type="noConversion"/>
  </si>
  <si>
    <t>지분법이익</t>
    <phoneticPr fontId="2" type="noConversion"/>
  </si>
  <si>
    <t>Ⅰ</t>
    <phoneticPr fontId="2" type="noConversion"/>
  </si>
  <si>
    <t>A사 요약 재무정보</t>
    <phoneticPr fontId="2" type="noConversion"/>
  </si>
  <si>
    <t>●</t>
    <phoneticPr fontId="2" type="noConversion"/>
  </si>
  <si>
    <t>관계기업투자자본변동(OCI)</t>
    <phoneticPr fontId="2" type="noConversion"/>
  </si>
  <si>
    <t>취득금액의 구성내역</t>
    <phoneticPr fontId="2" type="noConversion"/>
  </si>
  <si>
    <t>02년</t>
    <phoneticPr fontId="2" type="noConversion"/>
  </si>
  <si>
    <t>순자산 분석</t>
  </si>
  <si>
    <t>FV차액</t>
    <phoneticPr fontId="5" type="noConversion"/>
  </si>
  <si>
    <t>상각비</t>
    <phoneticPr fontId="5" type="noConversion"/>
  </si>
  <si>
    <t>법인세비용</t>
    <phoneticPr fontId="5" type="noConversion"/>
  </si>
  <si>
    <t>배당</t>
    <phoneticPr fontId="5" type="noConversion"/>
  </si>
  <si>
    <t>계</t>
    <phoneticPr fontId="5" type="noConversion"/>
  </si>
  <si>
    <t>FV차액</t>
    <phoneticPr fontId="5" type="noConversion"/>
  </si>
  <si>
    <t>건물</t>
    <phoneticPr fontId="5" type="noConversion"/>
  </si>
  <si>
    <t>영업권</t>
    <phoneticPr fontId="5" type="noConversion"/>
  </si>
  <si>
    <t>A사는 01년 상향 거래를 통한 미실현이익으로 인하여 매출총이익 과대 지분액</t>
    <phoneticPr fontId="5" type="noConversion"/>
  </si>
  <si>
    <t xml:space="preserve">A사의 01년 상향 거래 미실현손익으로 인한 세후 지분이익 증가 효과 </t>
    <phoneticPr fontId="5" type="noConversion"/>
  </si>
  <si>
    <t>P사는 02년 하향 거래를 통하여 매출총이익 과대 지분액</t>
    <phoneticPr fontId="5" type="noConversion"/>
  </si>
  <si>
    <t>P사의 매출총이익 증가로 인한 법인세 납부 증가 지분액</t>
    <phoneticPr fontId="5" type="noConversion"/>
  </si>
  <si>
    <t>(향후 동 법인세 해당액은 A사 보유재고의 외부매출로 실현 가능하므로 이연법인세자산 대상임)</t>
    <phoneticPr fontId="5" type="noConversion"/>
  </si>
  <si>
    <t>관계기업투자</t>
    <phoneticPr fontId="2" type="noConversion"/>
  </si>
  <si>
    <t>관계기업투자</t>
    <phoneticPr fontId="2" type="noConversion"/>
  </si>
  <si>
    <t>법인세비용</t>
    <phoneticPr fontId="5" type="noConversion"/>
  </si>
  <si>
    <t>이연법인세부채</t>
    <phoneticPr fontId="5" type="noConversion"/>
  </si>
  <si>
    <t>법인세비용</t>
    <phoneticPr fontId="5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</si>
  <si>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</si>
  <si>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</si>
  <si>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</si>
  <si>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01년</t>
    <phoneticPr fontId="2" type="noConversion"/>
  </si>
  <si>
    <t>02년</t>
    <phoneticPr fontId="2" type="noConversion"/>
  </si>
  <si>
    <t>순자산
지분액</t>
    <phoneticPr fontId="5" type="noConversion"/>
  </si>
  <si>
    <t>해설</t>
    <phoneticPr fontId="5" type="noConversion"/>
  </si>
  <si>
    <t>지분율</t>
    <phoneticPr fontId="5" type="noConversion"/>
  </si>
  <si>
    <t>03년</t>
    <phoneticPr fontId="5" type="noConversion"/>
  </si>
  <si>
    <t>지분 손익 내역</t>
    <phoneticPr fontId="5" type="noConversion"/>
  </si>
  <si>
    <t>배당금수익</t>
    <phoneticPr fontId="2" type="noConversion"/>
  </si>
  <si>
    <t>영업권</t>
    <phoneticPr fontId="2" type="noConversion"/>
  </si>
  <si>
    <t>●</t>
    <phoneticPr fontId="2" type="noConversion"/>
  </si>
  <si>
    <t>취득금액</t>
    <phoneticPr fontId="5" type="noConversion"/>
  </si>
  <si>
    <t>자산</t>
    <phoneticPr fontId="2" type="noConversion"/>
  </si>
  <si>
    <t>공정가치</t>
    <phoneticPr fontId="2" type="noConversion"/>
  </si>
  <si>
    <t>장부금액</t>
    <phoneticPr fontId="2" type="noConversion"/>
  </si>
  <si>
    <t>차액</t>
    <phoneticPr fontId="2" type="noConversion"/>
  </si>
  <si>
    <t>비고</t>
    <phoneticPr fontId="2" type="noConversion"/>
  </si>
  <si>
    <t>내용연수</t>
    <phoneticPr fontId="2" type="noConversion"/>
  </si>
  <si>
    <t>판매처</t>
    <phoneticPr fontId="2" type="noConversion"/>
  </si>
  <si>
    <t>매입처</t>
    <phoneticPr fontId="2" type="noConversion"/>
  </si>
  <si>
    <t>거래금액</t>
    <phoneticPr fontId="2" type="noConversion"/>
  </si>
  <si>
    <t>보유재고</t>
    <phoneticPr fontId="2" type="noConversion"/>
  </si>
  <si>
    <t>보유재고는 02년중 판매</t>
    <phoneticPr fontId="2" type="noConversion"/>
  </si>
  <si>
    <t>보유재고는 03년중 판매</t>
    <phoneticPr fontId="2" type="noConversion"/>
  </si>
  <si>
    <t>취득금액</t>
    <phoneticPr fontId="2" type="noConversion"/>
  </si>
  <si>
    <t>FV차액에 대한 이연법인세</t>
    <phoneticPr fontId="2" type="noConversion"/>
  </si>
  <si>
    <t>01년</t>
    <phoneticPr fontId="5" type="noConversion"/>
  </si>
  <si>
    <t>02년</t>
    <phoneticPr fontId="5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</si>
  <si>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</si>
  <si>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</si>
  <si>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</si>
  <si>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감가상각비</t>
    <phoneticPr fontId="2" type="noConversion"/>
  </si>
  <si>
    <t>04년</t>
    <phoneticPr fontId="2" type="noConversion"/>
  </si>
  <si>
    <t>05년</t>
    <phoneticPr fontId="2" type="noConversion"/>
  </si>
  <si>
    <t>이연법인세부채</t>
    <phoneticPr fontId="2" type="noConversion"/>
  </si>
  <si>
    <t>건물</t>
    <phoneticPr fontId="2" type="noConversion"/>
  </si>
  <si>
    <t>법인세비용</t>
    <phoneticPr fontId="2" type="noConversion"/>
  </si>
  <si>
    <t>내부거래</t>
    <phoneticPr fontId="2" type="noConversion"/>
  </si>
  <si>
    <t>이익율</t>
    <phoneticPr fontId="2" type="noConversion"/>
  </si>
  <si>
    <t>01년(상향)</t>
    <phoneticPr fontId="2" type="noConversion"/>
  </si>
  <si>
    <t>02년(하향)</t>
    <phoneticPr fontId="2" type="noConversion"/>
  </si>
  <si>
    <t>미실현자산</t>
    <phoneticPr fontId="2" type="noConversion"/>
  </si>
  <si>
    <t>(*) 법인세비용은 이연법인세자산(부채)의 변동액임</t>
    <phoneticPr fontId="2" type="noConversion"/>
  </si>
  <si>
    <t>01년</t>
    <phoneticPr fontId="2" type="noConversion"/>
  </si>
  <si>
    <t>02년</t>
    <phoneticPr fontId="2" type="noConversion"/>
  </si>
  <si>
    <t>지분율</t>
    <phoneticPr fontId="2" type="noConversion"/>
  </si>
  <si>
    <t>법인세율</t>
    <phoneticPr fontId="2" type="noConversion"/>
  </si>
  <si>
    <t>영업권</t>
    <phoneticPr fontId="2" type="noConversion"/>
  </si>
  <si>
    <t>지분율</t>
    <phoneticPr fontId="2" type="noConversion"/>
  </si>
  <si>
    <t>취득금액</t>
    <phoneticPr fontId="2" type="noConversion"/>
  </si>
  <si>
    <t>매도가능금융자산</t>
    <phoneticPr fontId="2" type="noConversion"/>
  </si>
  <si>
    <t>현금</t>
    <phoneticPr fontId="2" type="noConversion"/>
  </si>
  <si>
    <t>관계기업투자</t>
    <phoneticPr fontId="2" type="noConversion"/>
  </si>
  <si>
    <t>취득시 주식의 구성</t>
    <phoneticPr fontId="2" type="noConversion"/>
  </si>
  <si>
    <t>순자산 지분액</t>
    <phoneticPr fontId="2" type="noConversion"/>
  </si>
  <si>
    <t>지분법이익</t>
    <phoneticPr fontId="2" type="noConversion"/>
  </si>
  <si>
    <t>자본금</t>
    <phoneticPr fontId="2" type="noConversion"/>
  </si>
  <si>
    <t>재무제표 표시</t>
    <phoneticPr fontId="2" type="noConversion"/>
  </si>
  <si>
    <t>주식 취득</t>
  </si>
  <si>
    <t>01년초 취득한 A사 주식의 01년말 공정가치</t>
  </si>
  <si>
    <t>주식 처분</t>
  </si>
  <si>
    <t>A사 주식 취득</t>
  </si>
  <si>
    <t>취득</t>
    <phoneticPr fontId="2" type="noConversion"/>
  </si>
  <si>
    <t>Ⅳ</t>
    <phoneticPr fontId="5" type="noConversion"/>
  </si>
  <si>
    <t>Ⅰ</t>
    <phoneticPr fontId="2" type="noConversion"/>
  </si>
  <si>
    <t>분석</t>
    <phoneticPr fontId="2" type="noConversion"/>
  </si>
  <si>
    <t>취득</t>
    <phoneticPr fontId="2" type="noConversion"/>
  </si>
  <si>
    <t>(차변)</t>
    <phoneticPr fontId="5" type="noConversion"/>
  </si>
  <si>
    <t>(대변)</t>
    <phoneticPr fontId="5" type="noConversion"/>
  </si>
  <si>
    <t>유상증자</t>
    <phoneticPr fontId="2" type="noConversion"/>
  </si>
  <si>
    <t>00년 12월말</t>
    <phoneticPr fontId="2" type="noConversion"/>
  </si>
  <si>
    <t>01년 12월말</t>
    <phoneticPr fontId="2" type="noConversion"/>
  </si>
  <si>
    <t>03년 6월말</t>
    <phoneticPr fontId="2" type="noConversion"/>
  </si>
  <si>
    <t>01년 3월</t>
    <phoneticPr fontId="2" type="noConversion"/>
  </si>
  <si>
    <t>02년 3월</t>
    <phoneticPr fontId="2" type="noConversion"/>
  </si>
  <si>
    <t>03년 8월</t>
    <phoneticPr fontId="2" type="noConversion"/>
  </si>
  <si>
    <t>불균등 배당 효과</t>
    <phoneticPr fontId="2" type="noConversion"/>
  </si>
  <si>
    <t>A사의 배당</t>
    <phoneticPr fontId="2" type="noConversion"/>
  </si>
  <si>
    <t>기타</t>
    <phoneticPr fontId="2" type="noConversion"/>
  </si>
  <si>
    <t>01년</t>
    <phoneticPr fontId="5" type="noConversion"/>
  </si>
  <si>
    <t>02년</t>
    <phoneticPr fontId="5" type="noConversion"/>
  </si>
  <si>
    <t>취득</t>
    <phoneticPr fontId="2" type="noConversion"/>
  </si>
  <si>
    <t>이연법인세</t>
    <phoneticPr fontId="2" type="noConversion"/>
  </si>
  <si>
    <t>01년</t>
    <phoneticPr fontId="2" type="noConversion"/>
  </si>
  <si>
    <t>02년</t>
    <phoneticPr fontId="2" type="noConversion"/>
  </si>
  <si>
    <t>●</t>
    <phoneticPr fontId="5" type="noConversion"/>
  </si>
  <si>
    <t>자본금</t>
    <phoneticPr fontId="5" type="noConversion"/>
  </si>
  <si>
    <t>자본계</t>
    <phoneticPr fontId="5" type="noConversion"/>
  </si>
  <si>
    <t>당기순이익</t>
    <phoneticPr fontId="5" type="noConversion"/>
  </si>
  <si>
    <t>처분 지분율</t>
    <phoneticPr fontId="2" type="noConversion"/>
  </si>
  <si>
    <t>처분 금액</t>
    <phoneticPr fontId="2" type="noConversion"/>
  </si>
  <si>
    <t>배당락 효과</t>
    <phoneticPr fontId="2" type="noConversion"/>
  </si>
  <si>
    <t>지분 손익 내역</t>
    <phoneticPr fontId="2" type="noConversion"/>
  </si>
  <si>
    <t>관계기업투자</t>
    <phoneticPr fontId="2" type="noConversion"/>
  </si>
  <si>
    <t>배당금액</t>
    <phoneticPr fontId="2" type="noConversion"/>
  </si>
  <si>
    <t>지분법이익</t>
    <phoneticPr fontId="2" type="noConversion"/>
  </si>
  <si>
    <t>취득금액의 구성내역</t>
    <phoneticPr fontId="5" type="noConversion"/>
  </si>
  <si>
    <t xml:space="preserve">건물 FV차액 </t>
    <phoneticPr fontId="2" type="noConversion"/>
  </si>
  <si>
    <t>01년 지분법</t>
    <phoneticPr fontId="2" type="noConversion"/>
  </si>
  <si>
    <t>01년 이연법인세</t>
    <phoneticPr fontId="2" type="noConversion"/>
  </si>
  <si>
    <t>02년 지분법</t>
    <phoneticPr fontId="2" type="noConversion"/>
  </si>
  <si>
    <t>02년 이연법인세</t>
    <phoneticPr fontId="2" type="noConversion"/>
  </si>
  <si>
    <t>공정가치 차액</t>
    <phoneticPr fontId="2" type="noConversion"/>
  </si>
  <si>
    <t>상향판매</t>
    <phoneticPr fontId="5" type="noConversion"/>
  </si>
  <si>
    <t>하향판매</t>
    <phoneticPr fontId="5" type="noConversion"/>
  </si>
  <si>
    <t>추가 취득금액</t>
    <phoneticPr fontId="2" type="noConversion"/>
  </si>
  <si>
    <t>[요구사항] A사 유상증자에 P사가 인수한 주식수가 다음과 같을 경우 P사에 미치는 영향을 논하시오.</t>
    <phoneticPr fontId="2" type="noConversion"/>
  </si>
  <si>
    <t xml:space="preserve">A사의 순자산 변동 </t>
    <phoneticPr fontId="2" type="noConversion"/>
  </si>
  <si>
    <t>유상증자 전</t>
    <phoneticPr fontId="2" type="noConversion"/>
  </si>
  <si>
    <t>유상증자 후</t>
    <phoneticPr fontId="2" type="noConversion"/>
  </si>
  <si>
    <t>지분변동액</t>
    <phoneticPr fontId="2" type="noConversion"/>
  </si>
  <si>
    <t>주식배당과 불균등배당</t>
    <phoneticPr fontId="2" type="noConversion"/>
  </si>
  <si>
    <t>(1) 배당에 대한 권리</t>
    <phoneticPr fontId="2" type="noConversion"/>
  </si>
  <si>
    <t>배당 전 순자산 지분액(= 205,000 × 40%)</t>
    <phoneticPr fontId="2" type="noConversion"/>
  </si>
  <si>
    <t>배당 후 순자산 지분액(= (205,000 - 26,000) × 40%)</t>
    <phoneticPr fontId="2" type="noConversion"/>
  </si>
  <si>
    <t>관계기업투자자본변동</t>
    <phoneticPr fontId="2" type="noConversion"/>
  </si>
  <si>
    <t>지분 평가와 이연법인세</t>
    <phoneticPr fontId="2" type="noConversion"/>
  </si>
  <si>
    <t>P사 배당금</t>
    <phoneticPr fontId="2" type="noConversion"/>
  </si>
  <si>
    <t>(1) Case 1: 관계기업 주식 장부금액 구성내역 중 영업권 해당액 43,500원 증가</t>
    <phoneticPr fontId="2" type="noConversion"/>
  </si>
  <si>
    <t>지분법에 대한 이연법인세</t>
    <phoneticPr fontId="6" type="noConversion"/>
  </si>
  <si>
    <t>지분거래손익</t>
    <phoneticPr fontId="2" type="noConversion"/>
  </si>
  <si>
    <t>이연법인세</t>
    <phoneticPr fontId="5" type="noConversion"/>
  </si>
  <si>
    <t>재고(상향)</t>
    <phoneticPr fontId="5" type="noConversion"/>
  </si>
  <si>
    <t>재고(하향)</t>
    <phoneticPr fontId="5" type="noConversion"/>
  </si>
  <si>
    <t>매출원가</t>
    <phoneticPr fontId="5" type="noConversion"/>
  </si>
  <si>
    <t>P사는 A사 주식을 01년초 다음과 같이 취득함.</t>
    <phoneticPr fontId="2" type="noConversion"/>
  </si>
  <si>
    <t>P사는 A사 주식을 01년초 다음과 같이 취득함.</t>
    <phoneticPr fontId="5" type="noConversion"/>
  </si>
  <si>
    <t>A사는 02년초 다음과 같이 유상증자를 실시함.</t>
    <phoneticPr fontId="2" type="noConversion"/>
  </si>
  <si>
    <t>유의적인 영향력 획득일 현재 A사의 자산ㆍ부채 장부금액과 공정가치는 모두 일치함.</t>
    <phoneticPr fontId="2" type="noConversion"/>
  </si>
  <si>
    <t>A사의 배당을 위한 권리확정일, 지급일 , 지급액은 다음과 같음.</t>
    <phoneticPr fontId="2" type="noConversion"/>
  </si>
  <si>
    <t>02년의 배당은 차등지급되었으며, 20% 이상 주주는 P사만 해당함.</t>
    <phoneticPr fontId="2" type="noConversion"/>
  </si>
  <si>
    <t>A사는 03년 6월말을 기준으로 5주당 1주의 비례적 주식배당을 실시함.</t>
    <phoneticPr fontId="2" type="noConversion"/>
  </si>
  <si>
    <t>P사는 A사 주식을 01년초 다음과 같이 취득함.</t>
    <phoneticPr fontId="2" type="noConversion"/>
  </si>
  <si>
    <t>유의적인 영향력 획득일 현재 A사의 자산ㆍ부채 장부금액과 공정가치의 차이는 다음과 같음.</t>
    <phoneticPr fontId="2" type="noConversion"/>
  </si>
  <si>
    <t>P사는 A사의 지분 이익이 배당으로 실현될 것으로 기대하고 있으며, P사와 A사에 적용되는 법인세율은 30%임.</t>
    <phoneticPr fontId="2" type="noConversion"/>
  </si>
  <si>
    <t>유의적인 영향력 획득일 현재 A사의 자산ㆍ부채 장부금액은 공정가치와 동일하며, 영업권은 인식되지 아니함.</t>
    <phoneticPr fontId="2" type="noConversion"/>
  </si>
  <si>
    <t>(2) Case 2: 특이사항 없음.</t>
    <phoneticPr fontId="2" type="noConversion"/>
  </si>
  <si>
    <t>회계처리(참고사항)</t>
    <phoneticPr fontId="2" type="noConversion"/>
  </si>
  <si>
    <t>NI 지분액</t>
    <phoneticPr fontId="5" type="noConversion"/>
  </si>
  <si>
    <t>기말
장부금액</t>
    <phoneticPr fontId="5" type="noConversion"/>
  </si>
  <si>
    <t>주식 취득</t>
    <phoneticPr fontId="5" type="noConversion"/>
  </si>
  <si>
    <t>취득금액</t>
    <phoneticPr fontId="5" type="noConversion"/>
  </si>
  <si>
    <t>A사의 배당</t>
    <phoneticPr fontId="5" type="noConversion"/>
  </si>
  <si>
    <t>배당금액</t>
    <phoneticPr fontId="5" type="noConversion"/>
  </si>
  <si>
    <t>순자산 지분액</t>
    <phoneticPr fontId="5" type="noConversion"/>
  </si>
  <si>
    <t>관계기업 
배당</t>
    <phoneticPr fontId="5" type="noConversion"/>
  </si>
  <si>
    <t>연결재무제표 표시</t>
    <phoneticPr fontId="2" type="noConversion"/>
  </si>
  <si>
    <t>별도재무제표 표시</t>
    <phoneticPr fontId="2" type="noConversion"/>
  </si>
  <si>
    <t>배당금수익</t>
    <phoneticPr fontId="2" type="noConversion"/>
  </si>
  <si>
    <t>연결조정</t>
    <phoneticPr fontId="2" type="noConversion"/>
  </si>
  <si>
    <t>01년 취득</t>
    <phoneticPr fontId="2" type="noConversion"/>
  </si>
  <si>
    <t>01년 평가</t>
    <phoneticPr fontId="2" type="noConversion"/>
  </si>
  <si>
    <t>유상증자일 현재 A사의 자산ㆍ부채 장부금액은 공정가치와 동일함.</t>
    <phoneticPr fontId="2" type="noConversion"/>
  </si>
  <si>
    <t>관계기업 주식에 대한 연결조정</t>
    <phoneticPr fontId="4" type="noConversion"/>
  </si>
  <si>
    <t>P사는 A사 주식을 01년초에 다음과 같이 취득함.</t>
    <phoneticPr fontId="2" type="noConversion"/>
  </si>
  <si>
    <t>유의적인 영향력 획득일 현재 A사의 자산ㆍ부채 장부금액과 공정가치는 모두 일치함.</t>
    <phoneticPr fontId="5" type="noConversion"/>
  </si>
  <si>
    <t>기타포괄
손익</t>
    <phoneticPr fontId="2" type="noConversion"/>
  </si>
  <si>
    <t>[요구사항] 이연법인세회계를 적용하여 01년부터 03년까지 각 연도별 관계기업 관련 계정을 제시하시오
(단, 배당에 대한 익금불산입 등은 고려하지 아니하며 배당수익에 대해서도 30%의 세율이 적용됨을 가정함).</t>
    <phoneticPr fontId="2" type="noConversion"/>
  </si>
  <si>
    <t>[요구사항] 01년과 02년의 연결조정을 표시하시오.</t>
    <phoneticPr fontId="2" type="noConversion"/>
  </si>
  <si>
    <t>01년 연결조정</t>
    <phoneticPr fontId="2" type="noConversion"/>
  </si>
  <si>
    <t>02년 연결조정</t>
    <phoneticPr fontId="2" type="noConversion"/>
  </si>
  <si>
    <t>증자 후 P사의 지분액(= 210,000원 × 지분율)</t>
    <phoneticPr fontId="2" type="noConversion"/>
  </si>
  <si>
    <t>증자 전 P사의 지분액(= 110,000원 × 25%)</t>
    <phoneticPr fontId="2" type="noConversion"/>
  </si>
  <si>
    <t>관계기업투자처분손익</t>
    <phoneticPr fontId="2" type="noConversion"/>
  </si>
  <si>
    <t>(*) 03년에 실시한 배당은 주식배당임.</t>
    <phoneticPr fontId="2" type="noConversion"/>
  </si>
  <si>
    <t>배당락효과</t>
    <phoneticPr fontId="2" type="noConversion"/>
  </si>
  <si>
    <t>주식배당율</t>
    <phoneticPr fontId="2" type="noConversion"/>
  </si>
  <si>
    <t>제1단계: 순자산조정</t>
    <phoneticPr fontId="2" type="noConversion"/>
  </si>
  <si>
    <t>제2단계: 순이익조정</t>
    <phoneticPr fontId="2" type="noConversion"/>
  </si>
  <si>
    <t>[요구사항] 01년초부터 03년말까지 각 연도별 관계기업 관련 계정을 제시하시오.</t>
    <phoneticPr fontId="2" type="noConversion"/>
  </si>
  <si>
    <t>지분 이익에 대한 법인세</t>
    <phoneticPr fontId="2" type="noConversion"/>
  </si>
  <si>
    <t>미실현자산</t>
    <phoneticPr fontId="2" type="noConversion"/>
  </si>
  <si>
    <t>누적 지분 
이익</t>
    <phoneticPr fontId="2" type="noConversion"/>
  </si>
  <si>
    <t>조정 
NI 지분액</t>
    <phoneticPr fontId="2" type="noConversion"/>
  </si>
  <si>
    <t>관계기업 주식의 취득과 처분 (1)</t>
    <phoneticPr fontId="2" type="noConversion"/>
  </si>
  <si>
    <t>유의한 영향력 획득일 현재 A사의 자산ㆍ부채 장부금액과 공정가치의 차이는 다음과 같음.</t>
    <phoneticPr fontId="5" type="noConversion"/>
  </si>
  <si>
    <t>공정가치</t>
    <phoneticPr fontId="2" type="noConversion"/>
  </si>
  <si>
    <t>차액</t>
    <phoneticPr fontId="2" type="noConversion"/>
  </si>
  <si>
    <t>내용연수</t>
    <phoneticPr fontId="2" type="noConversion"/>
  </si>
  <si>
    <t>유형자산</t>
    <phoneticPr fontId="2" type="noConversion"/>
  </si>
  <si>
    <t>A사 주식 추가 취득</t>
  </si>
  <si>
    <t>P사는 A사 주식을 03년초 다음과 같이 추가 취득함.</t>
    <phoneticPr fontId="5" type="noConversion"/>
  </si>
  <si>
    <t>03년초 A사의 자산ㆍ부채 장부금액과 공정가치의 차이는 다음과 같음.</t>
    <phoneticPr fontId="5" type="noConversion"/>
  </si>
  <si>
    <t>내용연수</t>
    <phoneticPr fontId="5" type="noConversion"/>
  </si>
  <si>
    <t>03년</t>
    <phoneticPr fontId="5" type="noConversion"/>
  </si>
  <si>
    <t>A사</t>
    <phoneticPr fontId="5" type="noConversion"/>
  </si>
  <si>
    <t>당기순이익</t>
    <phoneticPr fontId="5" type="noConversion"/>
  </si>
  <si>
    <t>[요구사항] 01년초부터 03년말까지 연도별 관계기업 관련 계정을 제시하시오.</t>
    <phoneticPr fontId="2" type="noConversion"/>
  </si>
  <si>
    <t xml:space="preserve">유형자산 FV차액 </t>
    <phoneticPr fontId="2" type="noConversion"/>
  </si>
  <si>
    <t>영업권(염가매수차익)</t>
    <phoneticPr fontId="2" type="noConversion"/>
  </si>
  <si>
    <t>(*) 01년 취득금액은 주식 30%에 대한 것이며, 03년 취득금액은 추가 취득한 주식 15%와 관련된 것임.</t>
    <phoneticPr fontId="5" type="noConversion"/>
  </si>
  <si>
    <t>공정가치 차액</t>
    <phoneticPr fontId="5" type="noConversion"/>
  </si>
  <si>
    <t>대상액</t>
    <phoneticPr fontId="5" type="noConversion"/>
  </si>
  <si>
    <t>02년</t>
    <phoneticPr fontId="5" type="noConversion"/>
  </si>
  <si>
    <t>03년</t>
    <phoneticPr fontId="5" type="noConversion"/>
  </si>
  <si>
    <t>04년</t>
    <phoneticPr fontId="5" type="noConversion"/>
  </si>
  <si>
    <t>05년</t>
    <phoneticPr fontId="5" type="noConversion"/>
  </si>
  <si>
    <t>건물(01년)</t>
    <phoneticPr fontId="5" type="noConversion"/>
  </si>
  <si>
    <t>건물(03년)</t>
    <phoneticPr fontId="5" type="noConversion"/>
  </si>
  <si>
    <t>FV차액 변동</t>
    <phoneticPr fontId="2" type="noConversion"/>
  </si>
  <si>
    <t>상각비(1차)</t>
    <phoneticPr fontId="2" type="noConversion"/>
  </si>
  <si>
    <t>상각비(2차)</t>
    <phoneticPr fontId="5" type="noConversion"/>
  </si>
  <si>
    <t>순자산
지분액</t>
    <phoneticPr fontId="5" type="noConversion"/>
  </si>
  <si>
    <t>유형자산(FV차액)</t>
    <phoneticPr fontId="5" type="noConversion"/>
  </si>
  <si>
    <t>영업권</t>
    <phoneticPr fontId="5" type="noConversion"/>
  </si>
  <si>
    <t>1차</t>
    <phoneticPr fontId="5" type="noConversion"/>
  </si>
  <si>
    <t>2차</t>
    <phoneticPr fontId="5" type="noConversion"/>
  </si>
  <si>
    <t>1차 취득</t>
    <phoneticPr fontId="5" type="noConversion"/>
  </si>
  <si>
    <t>2차 취득</t>
    <phoneticPr fontId="5" type="noConversion"/>
  </si>
  <si>
    <t>취득</t>
    <phoneticPr fontId="4" type="noConversion"/>
  </si>
  <si>
    <t>01년</t>
    <phoneticPr fontId="5" type="noConversion"/>
  </si>
  <si>
    <t>01년</t>
    <phoneticPr fontId="2" type="noConversion"/>
  </si>
  <si>
    <t>02년</t>
    <phoneticPr fontId="2" type="noConversion"/>
  </si>
  <si>
    <t>지분법이익</t>
    <phoneticPr fontId="2" type="noConversion"/>
  </si>
  <si>
    <t>회계처리(참고사항)</t>
    <phoneticPr fontId="2" type="noConversion"/>
  </si>
  <si>
    <t>(1) 01년 주식 취득</t>
    <phoneticPr fontId="5" type="noConversion"/>
  </si>
  <si>
    <t>현금(취득)</t>
    <phoneticPr fontId="2" type="noConversion"/>
  </si>
  <si>
    <t>(2) 01년 평가</t>
    <phoneticPr fontId="5" type="noConversion"/>
  </si>
  <si>
    <t>(차변)</t>
    <phoneticPr fontId="5" type="noConversion"/>
  </si>
  <si>
    <t>현금(배당)</t>
    <phoneticPr fontId="5" type="noConversion"/>
  </si>
  <si>
    <t>(3) 02년 평가</t>
    <phoneticPr fontId="5" type="noConversion"/>
  </si>
  <si>
    <t>현금(배당)</t>
    <phoneticPr fontId="5" type="noConversion"/>
  </si>
  <si>
    <t>(4) 03년 주식 추가 취득</t>
    <phoneticPr fontId="5" type="noConversion"/>
  </si>
  <si>
    <t>(대변)</t>
    <phoneticPr fontId="5" type="noConversion"/>
  </si>
  <si>
    <t>(5) 03년 평가</t>
    <phoneticPr fontId="5" type="noConversion"/>
  </si>
  <si>
    <t>관계기업투자</t>
    <phoneticPr fontId="5" type="noConversion"/>
  </si>
  <si>
    <t>관계기업 주식의 취득과 처분 (2)</t>
    <phoneticPr fontId="2" type="noConversion"/>
  </si>
  <si>
    <t>한편, P사는 02년초 A사 주식을 다음과 같이 추가 취득하여 유의적인 영향력을 획득함.</t>
    <phoneticPr fontId="2" type="noConversion"/>
  </si>
  <si>
    <t>유의한 영향력 획득일 현재 A사의 자산ㆍ부채 장부금액과 공정가치의 차이는 다음과 같음.</t>
    <phoneticPr fontId="2" type="noConversion"/>
  </si>
  <si>
    <t>건물</t>
    <phoneticPr fontId="2" type="noConversion"/>
  </si>
  <si>
    <t>P사는 03년초와 04년초 A사 주식의 일부를 매각하였으며 그 내역은 다음과 같음.</t>
    <phoneticPr fontId="2" type="noConversion"/>
  </si>
  <si>
    <t>03년초</t>
    <phoneticPr fontId="2" type="noConversion"/>
  </si>
  <si>
    <t>04년초</t>
    <phoneticPr fontId="2" type="noConversion"/>
  </si>
  <si>
    <t>한편, P사가 보유하고 있는 잔여 주식의 공정가치는 다음과 같음.</t>
    <phoneticPr fontId="2" type="noConversion"/>
  </si>
  <si>
    <t>04년말</t>
    <phoneticPr fontId="2" type="noConversion"/>
  </si>
  <si>
    <t>해외사업환산차이</t>
    <phoneticPr fontId="2" type="noConversion"/>
  </si>
  <si>
    <t>[요구사항] 01년초부터 04년말까지 각 연도별 관계기업과 매도가능금융자산 관련 계정을 제시하시오.</t>
    <phoneticPr fontId="2" type="noConversion"/>
  </si>
  <si>
    <t>분석</t>
    <phoneticPr fontId="2" type="noConversion"/>
  </si>
  <si>
    <t>취득금액의 산정</t>
    <phoneticPr fontId="2" type="noConversion"/>
  </si>
  <si>
    <t>기존주식의 공정가치</t>
    <phoneticPr fontId="2" type="noConversion"/>
  </si>
  <si>
    <t>금액</t>
    <phoneticPr fontId="2" type="noConversion"/>
  </si>
  <si>
    <t>취득금액의 구성내역</t>
    <phoneticPr fontId="2" type="noConversion"/>
  </si>
  <si>
    <t xml:space="preserve">건물 FV 차액 </t>
    <phoneticPr fontId="2" type="noConversion"/>
  </si>
  <si>
    <t>공정가치 차액</t>
    <phoneticPr fontId="2" type="noConversion"/>
  </si>
  <si>
    <t>대상액</t>
    <phoneticPr fontId="2" type="noConversion"/>
  </si>
  <si>
    <t>03년초</t>
    <phoneticPr fontId="5" type="noConversion"/>
  </si>
  <si>
    <t>건물(잔액)</t>
    <phoneticPr fontId="2" type="noConversion"/>
  </si>
  <si>
    <t>감가상각비(FV차액 변동)</t>
    <phoneticPr fontId="2" type="noConversion"/>
  </si>
  <si>
    <t>(*) 03년초 주식 10% 처분으로 인하여 FV차액에 대한 권리도 해당 지분율만큼 감소함.</t>
    <phoneticPr fontId="2" type="noConversion"/>
  </si>
  <si>
    <t>처분</t>
    <phoneticPr fontId="2" type="noConversion"/>
  </si>
  <si>
    <t>기타포괄손익</t>
    <phoneticPr fontId="2" type="noConversion"/>
  </si>
  <si>
    <t>이익잉여금</t>
    <phoneticPr fontId="2" type="noConversion"/>
  </si>
  <si>
    <t>처분직전 구성내역(30%)</t>
    <phoneticPr fontId="2" type="noConversion"/>
  </si>
  <si>
    <t>처분(10%)</t>
    <phoneticPr fontId="2" type="noConversion"/>
  </si>
  <si>
    <t>처분직후 구성내역(20%)</t>
    <phoneticPr fontId="2" type="noConversion"/>
  </si>
  <si>
    <t>지분 손익 내역</t>
    <phoneticPr fontId="2" type="noConversion"/>
  </si>
  <si>
    <t>취득금액</t>
    <phoneticPr fontId="2" type="noConversion"/>
  </si>
  <si>
    <t>감가상각비
(FV차액)</t>
    <phoneticPr fontId="2" type="noConversion"/>
  </si>
  <si>
    <t>전기이월
이익잉여금</t>
    <phoneticPr fontId="2" type="noConversion"/>
  </si>
  <si>
    <t>이익잉여금
감소</t>
    <phoneticPr fontId="2" type="noConversion"/>
  </si>
  <si>
    <t>기말
장부금액</t>
    <phoneticPr fontId="2" type="noConversion"/>
  </si>
  <si>
    <t>02년</t>
    <phoneticPr fontId="2" type="noConversion"/>
  </si>
  <si>
    <t>건물
(FV차액)</t>
    <phoneticPr fontId="2" type="noConversion"/>
  </si>
  <si>
    <t>금융자산평가손익(OCI)</t>
    <phoneticPr fontId="2" type="noConversion"/>
  </si>
  <si>
    <t>관계기업투자자본변동(OCI)</t>
  </si>
  <si>
    <t>공정가치측정금융자산</t>
    <phoneticPr fontId="2" type="noConversion"/>
  </si>
  <si>
    <t>(대변)</t>
    <phoneticPr fontId="5" type="noConversion"/>
  </si>
  <si>
    <t>금융자산평가이익(OCI)</t>
    <phoneticPr fontId="2" type="noConversion"/>
  </si>
  <si>
    <t>02년 추가 취득</t>
    <phoneticPr fontId="2" type="noConversion"/>
  </si>
  <si>
    <t>(차변)</t>
    <phoneticPr fontId="5" type="noConversion"/>
  </si>
  <si>
    <t>관계기업투자</t>
    <phoneticPr fontId="2" type="noConversion"/>
  </si>
  <si>
    <t>현금</t>
    <phoneticPr fontId="2" type="noConversion"/>
  </si>
  <si>
    <t>02년 평가</t>
    <phoneticPr fontId="2" type="noConversion"/>
  </si>
  <si>
    <t>03년 주식 처분</t>
    <phoneticPr fontId="2" type="noConversion"/>
  </si>
  <si>
    <t>관계기업투자처분이익(IS)</t>
    <phoneticPr fontId="2" type="noConversion"/>
  </si>
  <si>
    <t>03년 평가</t>
    <phoneticPr fontId="2" type="noConversion"/>
  </si>
  <si>
    <t>04년 주식 처분</t>
    <phoneticPr fontId="2" type="noConversion"/>
  </si>
  <si>
    <t>04년 평가</t>
    <phoneticPr fontId="2" type="noConversion"/>
  </si>
  <si>
    <t>(차변)</t>
    <phoneticPr fontId="5" type="noConversion"/>
  </si>
  <si>
    <t>금융자산평가손실(OCI)</t>
    <phoneticPr fontId="2" type="noConversion"/>
  </si>
  <si>
    <t>Points</t>
    <phoneticPr fontId="2" type="noConversion"/>
  </si>
  <si>
    <t>단계적취득: 일괄법 적용</t>
    <phoneticPr fontId="2" type="noConversion"/>
  </si>
  <si>
    <t>유의한 영향력 취득시 공정가치로 기존 매도가능금융자산을 처분하고 관계기업투자주식을 취득한 것으로 회계처리함</t>
    <phoneticPr fontId="2" type="noConversion"/>
  </si>
  <si>
    <t>단계적처분</t>
    <phoneticPr fontId="2" type="noConversion"/>
  </si>
  <si>
    <t>영향력 유지: 잔존하는 장부가액을 지분율만큼 처분한 것으로 회계처리함</t>
    <phoneticPr fontId="2" type="noConversion"/>
  </si>
  <si>
    <t>영향력 상실: 관계기업 지분을 모두 처분하고 공정가치로 매도가능금융자산을 취득하는 것으로 회계처리</t>
    <phoneticPr fontId="2" type="noConversion"/>
  </si>
  <si>
    <t>FV차액의 변동</t>
    <phoneticPr fontId="2" type="noConversion"/>
  </si>
  <si>
    <t>유의적인 영향력을 획득한 시점에 인식한 관계기업 자산부채의 장부금액과 공정가치 차액은 동 자산부채의 상각 또는 외부매각에 따라 소멸됨</t>
    <phoneticPr fontId="2" type="noConversion"/>
  </si>
  <si>
    <t>기말FV차액에서 기초FV차액을 차감한 금액은 지분법손익으로 인식됨</t>
    <phoneticPr fontId="2" type="noConversion"/>
  </si>
  <si>
    <t>관계기업의 기타자본항목 증감</t>
    <phoneticPr fontId="2" type="noConversion"/>
  </si>
  <si>
    <t xml:space="preserve">관계기업의 취득시 피투자회사의 순자산 구성내역은 그 계정과목에 관계없이 평가의 출발점으로 모두 동일한 성격으로 간주하기 때문에 </t>
    <phoneticPr fontId="2" type="noConversion"/>
  </si>
  <si>
    <t>관계기업의 취득일부터 평가일까지의 변동액만을 지분법 적용 대상으로 함</t>
  </si>
  <si>
    <t>즉, 취득시 피투자회사가 자본금, 이잉금, OCI로 순자산 내역이 구분되어 있더라도 모두 같은 성격으로 보고 취득 이후의 변동만 평가 대상으로 함</t>
    <phoneticPr fontId="2" type="noConversion"/>
  </si>
  <si>
    <t>따라서, 관계기업의 취득일 현재 존재하였던 기타자본항목이 실현되는 경우 처분손익 및 기타자본항목의 변동에 대한 지분액 계산시 가감하여 계산하여야 함</t>
    <phoneticPr fontId="2" type="noConversion"/>
  </si>
  <si>
    <t>금융자산평가이익</t>
    <phoneticPr fontId="2" type="noConversion"/>
  </si>
  <si>
    <t>재고</t>
    <phoneticPr fontId="5" type="noConversion"/>
  </si>
  <si>
    <t>이연법인세자산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</si>
</sst>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sz val="8"/>
      <name val="Arial"/>
      <family val="2"/>
    </font>
    <font>
      <b/>
      <u/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u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indexed="14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176" fontId="9" fillId="2" borderId="0" xfId="5" applyNumberFormat="1" applyFont="1" applyFill="1">
      <alignment vertical="center"/>
    </xf>
    <xf numFmtId="9" fontId="8" fillId="2" borderId="0" xfId="4" applyFont="1" applyFill="1">
      <alignment vertical="center"/>
    </xf>
    <xf numFmtId="176" fontId="8" fillId="2" borderId="1" xfId="5" applyNumberFormat="1" applyFont="1" applyFill="1" applyBorder="1">
      <alignment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 applyAlignment="1">
      <alignment horizontal="left" vertical="center" indent="1"/>
    </xf>
    <xf numFmtId="176" fontId="8" fillId="2" borderId="1" xfId="5" applyNumberFormat="1" applyFont="1" applyFill="1" applyBorder="1" applyAlignment="1">
      <alignment horizontal="left" vertical="center"/>
    </xf>
    <xf numFmtId="41" fontId="8" fillId="2" borderId="1" xfId="5" applyFont="1" applyFill="1" applyBorder="1">
      <alignment vertical="center"/>
    </xf>
    <xf numFmtId="176" fontId="8" fillId="2" borderId="1" xfId="5" applyNumberFormat="1" applyFont="1" applyFill="1" applyBorder="1" applyAlignment="1">
      <alignment vertical="center"/>
    </xf>
    <xf numFmtId="176" fontId="8" fillId="2" borderId="2" xfId="5" applyNumberFormat="1" applyFont="1" applyFill="1" applyBorder="1" applyAlignment="1">
      <alignment horizontal="center" vertical="center"/>
    </xf>
    <xf numFmtId="176" fontId="8" fillId="2" borderId="2" xfId="5" applyNumberFormat="1" applyFont="1" applyFill="1" applyBorder="1">
      <alignment vertical="center"/>
    </xf>
    <xf numFmtId="176" fontId="8" fillId="2" borderId="0" xfId="5" applyNumberFormat="1" applyFont="1" applyFill="1" applyBorder="1">
      <alignment vertical="center"/>
    </xf>
    <xf numFmtId="41" fontId="8" fillId="2" borderId="0" xfId="5" applyFont="1" applyFill="1" applyBorder="1">
      <alignment vertical="center"/>
    </xf>
    <xf numFmtId="176" fontId="8" fillId="2" borderId="1" xfId="5" applyNumberFormat="1" applyFont="1" applyFill="1" applyBorder="1" applyAlignment="1">
      <alignment horizontal="center" vertical="center" wrapText="1"/>
    </xf>
    <xf numFmtId="176" fontId="8" fillId="2" borderId="7" xfId="5" applyNumberFormat="1" applyFont="1" applyFill="1" applyBorder="1">
      <alignment vertical="center"/>
    </xf>
    <xf numFmtId="176" fontId="8" fillId="2" borderId="9" xfId="5" applyNumberFormat="1" applyFont="1" applyFill="1" applyBorder="1">
      <alignment vertical="center"/>
    </xf>
    <xf numFmtId="41" fontId="8" fillId="2" borderId="7" xfId="5" applyFont="1" applyFill="1" applyBorder="1">
      <alignment vertical="center"/>
    </xf>
    <xf numFmtId="176" fontId="8" fillId="2" borderId="5" xfId="5" applyNumberFormat="1" applyFont="1" applyFill="1" applyBorder="1">
      <alignment vertical="center"/>
    </xf>
    <xf numFmtId="176" fontId="8" fillId="2" borderId="0" xfId="0" applyNumberFormat="1" applyFont="1" applyFill="1">
      <alignment vertical="center"/>
    </xf>
    <xf numFmtId="176" fontId="8" fillId="2" borderId="0" xfId="0" applyNumberFormat="1" applyFont="1" applyFill="1" applyBorder="1">
      <alignment vertical="center"/>
    </xf>
    <xf numFmtId="41" fontId="8" fillId="2" borderId="0" xfId="5" applyFont="1" applyFill="1">
      <alignment vertical="center"/>
    </xf>
    <xf numFmtId="176" fontId="8" fillId="2" borderId="7" xfId="5" applyNumberFormat="1" applyFont="1" applyFill="1" applyBorder="1" applyAlignment="1">
      <alignment horizontal="center" vertical="center" wrapText="1"/>
    </xf>
    <xf numFmtId="176" fontId="10" fillId="2" borderId="0" xfId="5" applyNumberFormat="1" applyFont="1" applyFill="1">
      <alignment vertical="center"/>
    </xf>
    <xf numFmtId="176" fontId="10" fillId="2" borderId="2" xfId="5" applyNumberFormat="1" applyFont="1" applyFill="1" applyBorder="1" applyAlignment="1">
      <alignment horizontal="center" vertical="center"/>
    </xf>
    <xf numFmtId="176" fontId="10" fillId="2" borderId="0" xfId="5" applyNumberFormat="1" applyFont="1" applyFill="1" applyAlignment="1">
      <alignment horizontal="center" vertical="center"/>
    </xf>
    <xf numFmtId="176" fontId="10" fillId="2" borderId="0" xfId="5" applyNumberFormat="1" applyFont="1" applyFill="1" applyAlignment="1">
      <alignment horizontal="left" vertical="center"/>
    </xf>
    <xf numFmtId="9" fontId="10" fillId="2" borderId="0" xfId="4" applyFont="1" applyFill="1">
      <alignment vertical="center"/>
    </xf>
    <xf numFmtId="176" fontId="10" fillId="2" borderId="1" xfId="5" applyNumberFormat="1" applyFont="1" applyFill="1" applyBorder="1" applyAlignment="1">
      <alignment horizontal="center" vertical="center"/>
    </xf>
    <xf numFmtId="176" fontId="10" fillId="2" borderId="1" xfId="5" applyNumberFormat="1" applyFont="1" applyFill="1" applyBorder="1">
      <alignment vertical="center"/>
    </xf>
    <xf numFmtId="9" fontId="10" fillId="2" borderId="1" xfId="4" applyFont="1" applyFill="1" applyBorder="1">
      <alignment vertical="center"/>
    </xf>
    <xf numFmtId="176" fontId="10" fillId="2" borderId="0" xfId="5" applyNumberFormat="1" applyFont="1" applyFill="1" applyBorder="1" applyAlignment="1">
      <alignment horizontal="left" vertical="center"/>
    </xf>
    <xf numFmtId="176" fontId="10" fillId="2" borderId="0" xfId="5" applyNumberFormat="1" applyFont="1" applyFill="1" applyBorder="1">
      <alignment vertical="center"/>
    </xf>
    <xf numFmtId="41" fontId="10" fillId="2" borderId="2" xfId="5" applyFont="1" applyFill="1" applyBorder="1">
      <alignment vertical="center"/>
    </xf>
    <xf numFmtId="176" fontId="10" fillId="2" borderId="2" xfId="5" applyNumberFormat="1" applyFont="1" applyFill="1" applyBorder="1">
      <alignment vertical="center"/>
    </xf>
    <xf numFmtId="41" fontId="10" fillId="2" borderId="0" xfId="5" applyFont="1" applyFill="1" applyBorder="1">
      <alignment vertical="center"/>
    </xf>
    <xf numFmtId="176" fontId="8" fillId="4" borderId="0" xfId="5" applyNumberFormat="1" applyFont="1" applyFill="1">
      <alignment vertical="center"/>
    </xf>
    <xf numFmtId="41" fontId="10" fillId="2" borderId="1" xfId="5" applyFont="1" applyFill="1" applyBorder="1">
      <alignment vertical="center"/>
    </xf>
    <xf numFmtId="176" fontId="10" fillId="2" borderId="1" xfId="5" applyNumberFormat="1" applyFont="1" applyFill="1" applyBorder="1" applyAlignment="1">
      <alignment horizontal="center" vertical="center" wrapText="1"/>
    </xf>
    <xf numFmtId="176" fontId="10" fillId="2" borderId="1" xfId="5" applyNumberFormat="1" applyFont="1" applyFill="1" applyBorder="1" applyAlignment="1">
      <alignment horizontal="right" vertical="center"/>
    </xf>
    <xf numFmtId="176" fontId="10" fillId="2" borderId="0" xfId="5" applyNumberFormat="1" applyFont="1" applyFill="1" applyBorder="1" applyAlignment="1">
      <alignment horizontal="center" vertical="center"/>
    </xf>
    <xf numFmtId="41" fontId="10" fillId="2" borderId="0" xfId="5" applyFont="1" applyFill="1" applyBorder="1" applyAlignment="1">
      <alignment horizontal="right" vertical="center"/>
    </xf>
    <xf numFmtId="41" fontId="10" fillId="2" borderId="0" xfId="5" applyFont="1" applyFill="1" applyAlignment="1">
      <alignment horizontal="right" vertical="center"/>
    </xf>
    <xf numFmtId="41" fontId="10" fillId="2" borderId="0" xfId="5" applyFont="1" applyFill="1">
      <alignment vertical="center"/>
    </xf>
    <xf numFmtId="176" fontId="10" fillId="4" borderId="0" xfId="5" applyNumberFormat="1" applyFont="1" applyFill="1">
      <alignment vertical="center"/>
    </xf>
    <xf numFmtId="176" fontId="10" fillId="2" borderId="0" xfId="5" applyNumberFormat="1" applyFont="1" applyFill="1" applyBorder="1" applyAlignment="1">
      <alignment horizontal="right" vertical="center"/>
    </xf>
    <xf numFmtId="176" fontId="10" fillId="2" borderId="2" xfId="5" applyNumberFormat="1" applyFont="1" applyFill="1" applyBorder="1" applyAlignment="1">
      <alignment horizontal="right" vertical="center"/>
    </xf>
    <xf numFmtId="41" fontId="10" fillId="2" borderId="0" xfId="4" applyNumberFormat="1" applyFont="1" applyFill="1">
      <alignment vertical="center"/>
    </xf>
    <xf numFmtId="176" fontId="10" fillId="2" borderId="2" xfId="4" applyNumberFormat="1" applyFont="1" applyFill="1" applyBorder="1">
      <alignment vertical="center"/>
    </xf>
    <xf numFmtId="41" fontId="10" fillId="2" borderId="2" xfId="4" applyNumberFormat="1" applyFont="1" applyFill="1" applyBorder="1">
      <alignment vertical="center"/>
    </xf>
    <xf numFmtId="176" fontId="10" fillId="2" borderId="0" xfId="4" applyNumberFormat="1" applyFont="1" applyFill="1">
      <alignment vertical="center"/>
    </xf>
    <xf numFmtId="176" fontId="11" fillId="2" borderId="0" xfId="5" applyNumberFormat="1" applyFont="1" applyFill="1">
      <alignment vertical="center"/>
    </xf>
    <xf numFmtId="9" fontId="12" fillId="2" borderId="0" xfId="4" applyFont="1" applyFill="1">
      <alignment vertical="center"/>
    </xf>
    <xf numFmtId="176" fontId="10" fillId="2" borderId="1" xfId="5" quotePrefix="1" applyNumberFormat="1" applyFont="1" applyFill="1" applyBorder="1" applyAlignment="1">
      <alignment horizontal="center" vertical="center"/>
    </xf>
    <xf numFmtId="176" fontId="10" fillId="2" borderId="1" xfId="5" applyNumberFormat="1" applyFont="1" applyFill="1" applyBorder="1" applyAlignment="1">
      <alignment horizontal="left" vertical="center"/>
    </xf>
    <xf numFmtId="41" fontId="10" fillId="2" borderId="1" xfId="5" applyFont="1" applyFill="1" applyBorder="1" applyAlignment="1">
      <alignment horizontal="right" vertical="center"/>
    </xf>
    <xf numFmtId="176" fontId="10" fillId="4" borderId="1" xfId="5" applyNumberFormat="1" applyFont="1" applyFill="1" applyBorder="1" applyAlignment="1">
      <alignment horizontal="right" vertical="center"/>
    </xf>
    <xf numFmtId="176" fontId="10" fillId="2" borderId="3" xfId="5" applyNumberFormat="1" applyFont="1" applyFill="1" applyBorder="1" applyAlignment="1">
      <alignment horizontal="center" vertical="center"/>
    </xf>
    <xf numFmtId="176" fontId="10" fillId="2" borderId="3" xfId="5" applyNumberFormat="1" applyFont="1" applyFill="1" applyBorder="1" applyAlignment="1">
      <alignment horizontal="left" vertical="center"/>
    </xf>
    <xf numFmtId="176" fontId="10" fillId="2" borderId="3" xfId="5" applyNumberFormat="1" applyFont="1" applyFill="1" applyBorder="1" applyAlignment="1">
      <alignment horizontal="right" vertical="center"/>
    </xf>
    <xf numFmtId="9" fontId="13" fillId="2" borderId="0" xfId="4" applyFont="1" applyFill="1">
      <alignment vertical="center"/>
    </xf>
    <xf numFmtId="176" fontId="8" fillId="2" borderId="1" xfId="5" applyNumberFormat="1" applyFont="1" applyFill="1" applyBorder="1" applyAlignment="1">
      <alignment horizontal="right" vertical="center"/>
    </xf>
    <xf numFmtId="176" fontId="8" fillId="2" borderId="0" xfId="5" applyNumberFormat="1" applyFont="1" applyFill="1" applyBorder="1" applyAlignment="1">
      <alignment horizontal="center" vertical="center"/>
    </xf>
    <xf numFmtId="176" fontId="8" fillId="2" borderId="0" xfId="5" applyNumberFormat="1" applyFont="1" applyFill="1" applyBorder="1" applyAlignment="1">
      <alignment horizontal="left" vertical="center"/>
    </xf>
    <xf numFmtId="9" fontId="8" fillId="2" borderId="1" xfId="4" applyFont="1" applyFill="1" applyBorder="1">
      <alignment vertical="center"/>
    </xf>
    <xf numFmtId="9" fontId="8" fillId="2" borderId="0" xfId="4" applyFont="1" applyFill="1" applyBorder="1">
      <alignment vertical="center"/>
    </xf>
    <xf numFmtId="176" fontId="8" fillId="0" borderId="0" xfId="5" applyNumberFormat="1" applyFont="1" applyFill="1">
      <alignment vertical="center"/>
    </xf>
    <xf numFmtId="176" fontId="10" fillId="0" borderId="0" xfId="5" applyNumberFormat="1" applyFont="1" applyFill="1">
      <alignment vertical="center"/>
    </xf>
    <xf numFmtId="41" fontId="8" fillId="2" borderId="2" xfId="5" applyFont="1" applyFill="1" applyBorder="1">
      <alignment vertical="center"/>
    </xf>
    <xf numFmtId="176" fontId="8" fillId="2" borderId="0" xfId="5" applyNumberFormat="1" applyFont="1" applyFill="1" applyAlignment="1">
      <alignment horizontal="center" vertical="center"/>
    </xf>
    <xf numFmtId="176" fontId="8" fillId="2" borderId="3" xfId="5" applyNumberFormat="1" applyFont="1" applyFill="1" applyBorder="1" applyAlignment="1">
      <alignment horizontal="center" vertical="center"/>
    </xf>
    <xf numFmtId="176" fontId="8" fillId="2" borderId="3" xfId="5" applyNumberFormat="1" applyFont="1" applyFill="1" applyBorder="1" applyAlignment="1">
      <alignment horizontal="center" vertical="center" wrapText="1"/>
    </xf>
    <xf numFmtId="176" fontId="14" fillId="2" borderId="0" xfId="5" applyNumberFormat="1" applyFont="1" applyFill="1">
      <alignment vertical="center"/>
    </xf>
    <xf numFmtId="176" fontId="8" fillId="4" borderId="4" xfId="0" applyNumberFormat="1" applyFont="1" applyFill="1" applyBorder="1" applyAlignment="1">
      <alignment horizontal="right" vertical="center"/>
    </xf>
    <xf numFmtId="41" fontId="8" fillId="2" borderId="0" xfId="5" applyFont="1" applyFill="1" applyBorder="1" applyAlignment="1">
      <alignment horizontal="center" vertical="center"/>
    </xf>
    <xf numFmtId="41" fontId="8" fillId="4" borderId="0" xfId="5" applyFont="1" applyFill="1" applyAlignment="1">
      <alignment horizontal="right" vertical="center"/>
    </xf>
    <xf numFmtId="176" fontId="8" fillId="4" borderId="0" xfId="0" applyNumberFormat="1" applyFont="1" applyFill="1">
      <alignment vertical="center"/>
    </xf>
    <xf numFmtId="176" fontId="8" fillId="4" borderId="4" xfId="0" applyNumberFormat="1" applyFont="1" applyFill="1" applyBorder="1">
      <alignment vertical="center"/>
    </xf>
    <xf numFmtId="41" fontId="8" fillId="2" borderId="4" xfId="5" applyFont="1" applyFill="1" applyBorder="1">
      <alignment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2" borderId="3" xfId="5" applyNumberFormat="1" applyFont="1" applyFill="1" applyBorder="1" applyAlignment="1">
      <alignment horizontal="center" vertical="center" wrapText="1"/>
    </xf>
    <xf numFmtId="176" fontId="8" fillId="2" borderId="7" xfId="5" applyNumberFormat="1" applyFont="1" applyFill="1" applyBorder="1" applyAlignment="1">
      <alignment horizontal="center" vertical="center" wrapText="1"/>
    </xf>
    <xf numFmtId="176" fontId="8" fillId="2" borderId="3" xfId="5" applyNumberFormat="1" applyFont="1" applyFill="1" applyBorder="1" applyAlignment="1">
      <alignment horizontal="center" vertical="center"/>
    </xf>
    <xf numFmtId="176" fontId="8" fillId="2" borderId="7" xfId="5" applyNumberFormat="1" applyFont="1" applyFill="1" applyBorder="1" applyAlignment="1">
      <alignment horizontal="center" vertical="center"/>
    </xf>
    <xf numFmtId="176" fontId="8" fillId="2" borderId="5" xfId="5" applyNumberFormat="1" applyFont="1" applyFill="1" applyBorder="1" applyAlignment="1">
      <alignment horizontal="center" vertical="center"/>
    </xf>
    <xf numFmtId="176" fontId="8" fillId="2" borderId="6" xfId="5" applyNumberFormat="1" applyFont="1" applyFill="1" applyBorder="1" applyAlignment="1">
      <alignment horizontal="center" vertical="center"/>
    </xf>
    <xf numFmtId="176" fontId="8" fillId="3" borderId="2" xfId="5" applyNumberFormat="1" applyFont="1" applyFill="1" applyBorder="1" applyAlignment="1">
      <alignment horizontal="center" vertical="center"/>
    </xf>
    <xf numFmtId="176" fontId="10" fillId="2" borderId="5" xfId="5" applyNumberFormat="1" applyFont="1" applyFill="1" applyBorder="1" applyAlignment="1">
      <alignment horizontal="left" vertical="center"/>
    </xf>
    <xf numFmtId="176" fontId="10" fillId="2" borderId="6" xfId="5" applyNumberFormat="1" applyFont="1" applyFill="1" applyBorder="1" applyAlignment="1">
      <alignment horizontal="left" vertical="center"/>
    </xf>
    <xf numFmtId="176" fontId="10" fillId="3" borderId="2" xfId="5" applyNumberFormat="1" applyFont="1" applyFill="1" applyBorder="1" applyAlignment="1">
      <alignment horizontal="center" vertical="center"/>
    </xf>
    <xf numFmtId="176" fontId="10" fillId="2" borderId="1" xfId="5" applyNumberFormat="1" applyFont="1" applyFill="1" applyBorder="1" applyAlignment="1">
      <alignment horizontal="left" vertical="center"/>
    </xf>
    <xf numFmtId="176" fontId="10" fillId="2" borderId="5" xfId="5" applyNumberFormat="1" applyFont="1" applyFill="1" applyBorder="1" applyAlignment="1">
      <alignment horizontal="center" vertical="center"/>
    </xf>
    <xf numFmtId="176" fontId="10" fillId="2" borderId="6" xfId="5" applyNumberFormat="1" applyFont="1" applyFill="1" applyBorder="1" applyAlignment="1">
      <alignment horizontal="center" vertical="center"/>
    </xf>
    <xf numFmtId="176" fontId="8" fillId="2" borderId="1" xfId="5" applyNumberFormat="1" applyFont="1" applyFill="1" applyBorder="1" applyAlignment="1">
      <alignment horizontal="center" vertical="center"/>
    </xf>
    <xf numFmtId="176" fontId="8" fillId="4" borderId="0" xfId="5" applyNumberFormat="1" applyFont="1" applyFill="1" applyAlignment="1">
      <alignment horizontal="left" vertical="center" wrapText="1"/>
    </xf>
    <xf numFmtId="176" fontId="8" fillId="4" borderId="0" xfId="5" applyNumberFormat="1" applyFont="1" applyFill="1" applyAlignment="1">
      <alignment horizontal="left" vertical="center"/>
    </xf>
    <xf numFmtId="176" fontId="8" fillId="2" borderId="5" xfId="5" applyNumberFormat="1" applyFont="1" applyFill="1" applyBorder="1" applyAlignment="1">
      <alignment horizontal="center" vertical="center" wrapText="1"/>
    </xf>
    <xf numFmtId="176" fontId="8" fillId="2" borderId="6" xfId="5" applyNumberFormat="1" applyFont="1" applyFill="1" applyBorder="1" applyAlignment="1">
      <alignment horizontal="center" vertical="center" wrapText="1"/>
    </xf>
    <xf numFmtId="176" fontId="8" fillId="2" borderId="8" xfId="5" applyNumberFormat="1" applyFont="1" applyFill="1" applyBorder="1" applyAlignment="1">
      <alignment horizontal="center" vertical="center"/>
    </xf>
    <xf numFmtId="41" fontId="8" fillId="2" borderId="2" xfId="5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90"/>
  <sheetViews>
    <sheetView view="pageBreakPreview" topLeftCell="A28" zoomScale="96" zoomScaleNormal="100" zoomScaleSheetLayoutView="96" workbookViewId="0">
      <selection activeCell="K66" sqref="K66"/>
    </sheetView>
  </sheetViews>
  <sheetFormatPr defaultRowHeight="13.5" x14ac:dyDescent="0.15"/>
  <cols>
    <col min="1" max="1" width="4.109375" style="2" customWidth="1"/>
    <col min="2" max="2" width="8.5546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6" x14ac:dyDescent="0.15">
      <c r="A1" s="1" t="s">
        <v>310</v>
      </c>
    </row>
    <row r="2" spans="1:6" x14ac:dyDescent="0.15">
      <c r="A2" s="3"/>
    </row>
    <row r="4" spans="1:6" x14ac:dyDescent="0.15">
      <c r="A4" s="2">
        <v>1</v>
      </c>
      <c r="B4" s="2" t="s">
        <v>197</v>
      </c>
    </row>
    <row r="5" spans="1:6" x14ac:dyDescent="0.15">
      <c r="B5" s="2" t="s">
        <v>262</v>
      </c>
    </row>
    <row r="6" spans="1:6" x14ac:dyDescent="0.15">
      <c r="B6" s="2" t="s">
        <v>82</v>
      </c>
      <c r="E6" s="4">
        <v>0.3</v>
      </c>
      <c r="F6" s="4"/>
    </row>
    <row r="7" spans="1:6" x14ac:dyDescent="0.15">
      <c r="B7" s="2" t="s">
        <v>91</v>
      </c>
      <c r="E7" s="2">
        <v>80000</v>
      </c>
    </row>
    <row r="8" spans="1:6" x14ac:dyDescent="0.15">
      <c r="B8" s="2" t="s">
        <v>311</v>
      </c>
    </row>
    <row r="9" spans="1:6" x14ac:dyDescent="0.15">
      <c r="B9" s="5"/>
      <c r="C9" s="6" t="s">
        <v>312</v>
      </c>
      <c r="D9" s="6" t="s">
        <v>150</v>
      </c>
      <c r="E9" s="6" t="s">
        <v>313</v>
      </c>
      <c r="F9" s="6" t="s">
        <v>314</v>
      </c>
    </row>
    <row r="10" spans="1:6" x14ac:dyDescent="0.15">
      <c r="B10" s="5" t="s">
        <v>315</v>
      </c>
      <c r="C10" s="5">
        <v>80000</v>
      </c>
      <c r="D10" s="5">
        <v>40000</v>
      </c>
      <c r="E10" s="5">
        <f>C10-D10</f>
        <v>40000</v>
      </c>
      <c r="F10" s="5">
        <v>5</v>
      </c>
    </row>
    <row r="12" spans="1:6" x14ac:dyDescent="0.15">
      <c r="A12" s="2">
        <v>2</v>
      </c>
      <c r="B12" s="2" t="s">
        <v>316</v>
      </c>
    </row>
    <row r="13" spans="1:6" x14ac:dyDescent="0.15">
      <c r="B13" s="2" t="s">
        <v>317</v>
      </c>
    </row>
    <row r="14" spans="1:6" x14ac:dyDescent="0.15">
      <c r="B14" s="2" t="s">
        <v>82</v>
      </c>
      <c r="E14" s="4">
        <v>0.15</v>
      </c>
      <c r="F14" s="4"/>
    </row>
    <row r="15" spans="1:6" x14ac:dyDescent="0.15">
      <c r="B15" s="2" t="s">
        <v>12</v>
      </c>
      <c r="E15" s="2">
        <v>40000</v>
      </c>
      <c r="F15" s="4"/>
    </row>
    <row r="16" spans="1:6" x14ac:dyDescent="0.15">
      <c r="B16" s="2" t="s">
        <v>318</v>
      </c>
    </row>
    <row r="17" spans="1:7" x14ac:dyDescent="0.15">
      <c r="B17" s="6"/>
      <c r="C17" s="6" t="s">
        <v>312</v>
      </c>
      <c r="D17" s="6" t="s">
        <v>150</v>
      </c>
      <c r="E17" s="6" t="s">
        <v>313</v>
      </c>
      <c r="F17" s="6" t="s">
        <v>319</v>
      </c>
    </row>
    <row r="18" spans="1:7" x14ac:dyDescent="0.15">
      <c r="B18" s="5" t="s">
        <v>315</v>
      </c>
      <c r="C18" s="5">
        <f>C10/5*3</f>
        <v>48000</v>
      </c>
      <c r="D18" s="5">
        <v>24000</v>
      </c>
      <c r="E18" s="5">
        <f>C18-D18</f>
        <v>24000</v>
      </c>
      <c r="F18" s="5">
        <v>3</v>
      </c>
    </row>
    <row r="20" spans="1:7" x14ac:dyDescent="0.15">
      <c r="A20" s="2">
        <v>3</v>
      </c>
      <c r="B20" s="2" t="s">
        <v>119</v>
      </c>
      <c r="E20" s="7"/>
    </row>
    <row r="21" spans="1:7" x14ac:dyDescent="0.15">
      <c r="B21" s="6"/>
      <c r="C21" s="6" t="s">
        <v>0</v>
      </c>
      <c r="D21" s="6" t="s">
        <v>1</v>
      </c>
      <c r="E21" s="6" t="s">
        <v>320</v>
      </c>
    </row>
    <row r="22" spans="1:7" x14ac:dyDescent="0.15">
      <c r="B22" s="8" t="s">
        <v>321</v>
      </c>
      <c r="C22" s="9">
        <v>5000</v>
      </c>
      <c r="D22" s="9">
        <v>5000</v>
      </c>
      <c r="E22" s="10">
        <v>10000</v>
      </c>
    </row>
    <row r="23" spans="1:7" x14ac:dyDescent="0.15">
      <c r="E23" s="7"/>
    </row>
    <row r="24" spans="1:7" x14ac:dyDescent="0.15">
      <c r="A24" s="2">
        <v>4</v>
      </c>
      <c r="B24" s="2" t="s">
        <v>81</v>
      </c>
    </row>
    <row r="25" spans="1:7" x14ac:dyDescent="0.15">
      <c r="D25" s="11" t="s">
        <v>104</v>
      </c>
      <c r="E25" s="11" t="s">
        <v>0</v>
      </c>
      <c r="F25" s="11" t="s">
        <v>1</v>
      </c>
      <c r="G25" s="11" t="s">
        <v>2</v>
      </c>
    </row>
    <row r="27" spans="1:7" x14ac:dyDescent="0.15">
      <c r="B27" s="2" t="s">
        <v>222</v>
      </c>
      <c r="D27" s="2">
        <v>100000</v>
      </c>
      <c r="E27" s="2">
        <f>D27</f>
        <v>100000</v>
      </c>
      <c r="F27" s="2">
        <f>E27</f>
        <v>100000</v>
      </c>
      <c r="G27" s="2">
        <f>F27</f>
        <v>100000</v>
      </c>
    </row>
    <row r="28" spans="1:7" x14ac:dyDescent="0.15">
      <c r="B28" s="2" t="s">
        <v>86</v>
      </c>
      <c r="D28" s="12">
        <v>30000</v>
      </c>
      <c r="E28" s="12">
        <f>D28+E31-C22</f>
        <v>45000</v>
      </c>
      <c r="F28" s="12">
        <f>E28+F31-D22</f>
        <v>65000</v>
      </c>
      <c r="G28" s="12">
        <f>F28+G31-E22</f>
        <v>85000</v>
      </c>
    </row>
    <row r="29" spans="1:7" x14ac:dyDescent="0.15">
      <c r="B29" s="2" t="s">
        <v>223</v>
      </c>
      <c r="D29" s="2">
        <f>SUM(D27:D28)</f>
        <v>130000</v>
      </c>
      <c r="E29" s="2">
        <f>SUM(E27:E28)</f>
        <v>145000</v>
      </c>
      <c r="F29" s="2">
        <f>SUM(F27:F28)</f>
        <v>165000</v>
      </c>
      <c r="G29" s="2">
        <f>SUM(G27:G28)</f>
        <v>185000</v>
      </c>
    </row>
    <row r="30" spans="1:7" ht="9" customHeight="1" x14ac:dyDescent="0.15"/>
    <row r="31" spans="1:7" x14ac:dyDescent="0.15">
      <c r="B31" s="2" t="s">
        <v>322</v>
      </c>
      <c r="E31" s="2">
        <v>20000</v>
      </c>
      <c r="F31" s="2">
        <v>25000</v>
      </c>
      <c r="G31" s="2">
        <v>30000</v>
      </c>
    </row>
    <row r="33" spans="1:8" x14ac:dyDescent="0.15">
      <c r="A33" s="2" t="s">
        <v>323</v>
      </c>
    </row>
    <row r="36" spans="1:8" x14ac:dyDescent="0.15">
      <c r="A36" s="2" t="s">
        <v>221</v>
      </c>
      <c r="B36" s="2" t="s">
        <v>140</v>
      </c>
    </row>
    <row r="38" spans="1:8" x14ac:dyDescent="0.15">
      <c r="A38" s="2">
        <v>1</v>
      </c>
      <c r="B38" s="2" t="s">
        <v>113</v>
      </c>
    </row>
    <row r="39" spans="1:8" x14ac:dyDescent="0.15">
      <c r="E39" s="11" t="s">
        <v>0</v>
      </c>
      <c r="F39" s="11" t="s">
        <v>320</v>
      </c>
    </row>
    <row r="40" spans="1:8" x14ac:dyDescent="0.15">
      <c r="B40" s="2" t="s">
        <v>12</v>
      </c>
      <c r="E40" s="2">
        <f>E7</f>
        <v>80000</v>
      </c>
      <c r="F40" s="2">
        <f>E15</f>
        <v>40000</v>
      </c>
    </row>
    <row r="41" spans="1:8" x14ac:dyDescent="0.15">
      <c r="B41" s="2" t="s">
        <v>88</v>
      </c>
      <c r="E41" s="13">
        <f>D29*E6</f>
        <v>39000</v>
      </c>
      <c r="F41" s="13">
        <f>F29*E14</f>
        <v>24750</v>
      </c>
    </row>
    <row r="42" spans="1:8" x14ac:dyDescent="0.15">
      <c r="B42" s="2" t="s">
        <v>324</v>
      </c>
      <c r="E42" s="12">
        <f>E10*$E$6</f>
        <v>12000</v>
      </c>
      <c r="F42" s="12">
        <f>E18*E14</f>
        <v>3600</v>
      </c>
    </row>
    <row r="43" spans="1:8" x14ac:dyDescent="0.15">
      <c r="B43" s="2" t="s">
        <v>325</v>
      </c>
      <c r="E43" s="13">
        <f>E40-SUM(E41:E42)</f>
        <v>29000</v>
      </c>
      <c r="F43" s="13">
        <f>F40-SUM(F41:F42)</f>
        <v>11650</v>
      </c>
    </row>
    <row r="44" spans="1:8" x14ac:dyDescent="0.15">
      <c r="B44" s="2" t="s">
        <v>326</v>
      </c>
    </row>
    <row r="46" spans="1:8" x14ac:dyDescent="0.15">
      <c r="A46" s="2">
        <v>2</v>
      </c>
      <c r="B46" s="2" t="s">
        <v>327</v>
      </c>
    </row>
    <row r="47" spans="1:8" x14ac:dyDescent="0.15">
      <c r="B47" s="5"/>
      <c r="C47" s="6" t="s">
        <v>328</v>
      </c>
      <c r="D47" s="6" t="s">
        <v>0</v>
      </c>
      <c r="E47" s="6" t="s">
        <v>329</v>
      </c>
      <c r="F47" s="6" t="s">
        <v>330</v>
      </c>
      <c r="G47" s="6" t="s">
        <v>331</v>
      </c>
      <c r="H47" s="6" t="s">
        <v>332</v>
      </c>
    </row>
    <row r="48" spans="1:8" x14ac:dyDescent="0.15">
      <c r="B48" s="5" t="s">
        <v>333</v>
      </c>
      <c r="C48" s="5">
        <f>E42</f>
        <v>12000</v>
      </c>
      <c r="D48" s="5">
        <f>-C48/F10</f>
        <v>-2400</v>
      </c>
      <c r="E48" s="5">
        <f>D48</f>
        <v>-2400</v>
      </c>
      <c r="F48" s="5">
        <f>E48</f>
        <v>-2400</v>
      </c>
      <c r="G48" s="5">
        <f>F48</f>
        <v>-2400</v>
      </c>
      <c r="H48" s="5">
        <f>G48</f>
        <v>-2400</v>
      </c>
    </row>
    <row r="49" spans="1:16" x14ac:dyDescent="0.15">
      <c r="B49" s="5" t="s">
        <v>334</v>
      </c>
      <c r="C49" s="5">
        <f>F42</f>
        <v>3600</v>
      </c>
      <c r="D49" s="9">
        <v>0</v>
      </c>
      <c r="E49" s="9">
        <v>0</v>
      </c>
      <c r="F49" s="5">
        <f>-C49/F18</f>
        <v>-1200</v>
      </c>
      <c r="G49" s="5">
        <f>F49</f>
        <v>-1200</v>
      </c>
      <c r="H49" s="5">
        <f>G49</f>
        <v>-1200</v>
      </c>
    </row>
    <row r="50" spans="1:16" x14ac:dyDescent="0.15">
      <c r="B50" s="13"/>
      <c r="C50" s="13"/>
      <c r="D50" s="14"/>
      <c r="E50" s="14"/>
      <c r="F50" s="13"/>
      <c r="G50" s="13"/>
      <c r="H50" s="13"/>
    </row>
    <row r="51" spans="1:16" x14ac:dyDescent="0.15">
      <c r="A51" s="2">
        <v>3</v>
      </c>
      <c r="B51" s="2" t="s">
        <v>24</v>
      </c>
    </row>
    <row r="52" spans="1:16" x14ac:dyDescent="0.15">
      <c r="D52" s="87" t="s">
        <v>143</v>
      </c>
      <c r="E52" s="87"/>
      <c r="F52" s="87"/>
    </row>
    <row r="53" spans="1:16" ht="12" customHeight="1" x14ac:dyDescent="0.15">
      <c r="B53" s="83"/>
      <c r="C53" s="83" t="s">
        <v>91</v>
      </c>
      <c r="D53" s="83" t="s">
        <v>274</v>
      </c>
      <c r="E53" s="85" t="s">
        <v>335</v>
      </c>
      <c r="F53" s="86"/>
      <c r="G53" s="81" t="s">
        <v>93</v>
      </c>
      <c r="H53" s="81" t="s">
        <v>94</v>
      </c>
      <c r="I53" s="81" t="s">
        <v>275</v>
      </c>
    </row>
    <row r="54" spans="1:16" ht="18.75" customHeight="1" x14ac:dyDescent="0.15">
      <c r="B54" s="84"/>
      <c r="C54" s="84"/>
      <c r="D54" s="84"/>
      <c r="E54" s="15" t="s">
        <v>336</v>
      </c>
      <c r="F54" s="15" t="s">
        <v>337</v>
      </c>
      <c r="G54" s="82"/>
      <c r="H54" s="82"/>
      <c r="I54" s="82"/>
    </row>
    <row r="55" spans="1:16" x14ac:dyDescent="0.15">
      <c r="B55" s="16" t="s">
        <v>0</v>
      </c>
      <c r="C55" s="16">
        <f>$E$7</f>
        <v>80000</v>
      </c>
      <c r="D55" s="17">
        <f>E31*E6</f>
        <v>6000</v>
      </c>
      <c r="E55" s="16">
        <f>D48</f>
        <v>-2400</v>
      </c>
      <c r="F55" s="18">
        <v>0</v>
      </c>
      <c r="G55" s="5">
        <f>-C22*E6</f>
        <v>-1500</v>
      </c>
      <c r="H55" s="18">
        <v>0</v>
      </c>
      <c r="I55" s="16">
        <f>SUM(C55:H55)</f>
        <v>82100</v>
      </c>
    </row>
    <row r="56" spans="1:16" x14ac:dyDescent="0.15">
      <c r="B56" s="5" t="s">
        <v>1</v>
      </c>
      <c r="C56" s="16">
        <f>$E$7</f>
        <v>80000</v>
      </c>
      <c r="D56" s="19">
        <f>F31*E6</f>
        <v>7500</v>
      </c>
      <c r="E56" s="5">
        <f>E48</f>
        <v>-2400</v>
      </c>
      <c r="F56" s="9">
        <v>0</v>
      </c>
      <c r="G56" s="5">
        <f>-D22*E6</f>
        <v>-1500</v>
      </c>
      <c r="H56" s="5">
        <f>SUM(D55:G55)</f>
        <v>2100</v>
      </c>
      <c r="I56" s="16">
        <f>SUM(C56:H56)</f>
        <v>85700</v>
      </c>
    </row>
    <row r="57" spans="1:16" x14ac:dyDescent="0.15">
      <c r="B57" s="5" t="s">
        <v>2</v>
      </c>
      <c r="C57" s="5">
        <f>E7+E15</f>
        <v>120000</v>
      </c>
      <c r="D57" s="5">
        <f>G31*(E6+E14)</f>
        <v>13499.999999999998</v>
      </c>
      <c r="E57" s="5">
        <f>F48</f>
        <v>-2400</v>
      </c>
      <c r="F57" s="5">
        <f>G49</f>
        <v>-1200</v>
      </c>
      <c r="G57" s="5">
        <f>-E22*(E6+E14)</f>
        <v>-4500</v>
      </c>
      <c r="H57" s="5">
        <f>SUM(D56:H56)</f>
        <v>5700</v>
      </c>
      <c r="I57" s="16">
        <f>SUM(C57:H57)</f>
        <v>131100</v>
      </c>
    </row>
    <row r="58" spans="1:16" x14ac:dyDescent="0.15">
      <c r="H58" s="13"/>
    </row>
    <row r="59" spans="1:16" x14ac:dyDescent="0.15">
      <c r="A59" s="20"/>
      <c r="B59" s="2" t="s">
        <v>115</v>
      </c>
      <c r="G59" s="20"/>
      <c r="H59" s="21"/>
      <c r="I59" s="20"/>
      <c r="J59" s="22"/>
      <c r="L59" s="20"/>
      <c r="M59" s="20"/>
      <c r="N59" s="21"/>
      <c r="O59" s="20"/>
      <c r="P59" s="20"/>
    </row>
    <row r="60" spans="1:16" ht="15" customHeight="1" x14ac:dyDescent="0.15">
      <c r="A60" s="20"/>
      <c r="B60" s="83"/>
      <c r="C60" s="81" t="s">
        <v>338</v>
      </c>
      <c r="D60" s="85" t="s">
        <v>339</v>
      </c>
      <c r="E60" s="86"/>
      <c r="F60" s="85" t="s">
        <v>340</v>
      </c>
      <c r="G60" s="86"/>
      <c r="H60" s="81" t="s">
        <v>275</v>
      </c>
      <c r="I60" s="20"/>
      <c r="L60" s="20"/>
      <c r="M60" s="20"/>
      <c r="N60" s="21"/>
      <c r="O60" s="20"/>
      <c r="P60" s="20"/>
    </row>
    <row r="61" spans="1:16" x14ac:dyDescent="0.15">
      <c r="B61" s="84"/>
      <c r="C61" s="84"/>
      <c r="D61" s="23" t="s">
        <v>341</v>
      </c>
      <c r="E61" s="23" t="s">
        <v>342</v>
      </c>
      <c r="F61" s="6" t="s">
        <v>343</v>
      </c>
      <c r="G61" s="6" t="s">
        <v>344</v>
      </c>
      <c r="H61" s="82"/>
    </row>
    <row r="62" spans="1:16" x14ac:dyDescent="0.15">
      <c r="B62" s="5" t="s">
        <v>345</v>
      </c>
      <c r="C62" s="5">
        <f>D29*E6</f>
        <v>39000</v>
      </c>
      <c r="D62" s="9">
        <f>E42</f>
        <v>12000</v>
      </c>
      <c r="E62" s="9">
        <v>0</v>
      </c>
      <c r="F62" s="18">
        <f>E43</f>
        <v>29000</v>
      </c>
      <c r="G62" s="18">
        <v>0</v>
      </c>
      <c r="H62" s="5">
        <f>SUM(C62:G62)</f>
        <v>80000</v>
      </c>
    </row>
    <row r="63" spans="1:16" x14ac:dyDescent="0.15">
      <c r="B63" s="16" t="s">
        <v>346</v>
      </c>
      <c r="C63" s="5">
        <f>E29*E6</f>
        <v>43500</v>
      </c>
      <c r="D63" s="5">
        <f>D62*4/5</f>
        <v>9600</v>
      </c>
      <c r="E63" s="9">
        <v>0</v>
      </c>
      <c r="F63" s="5">
        <f>F62</f>
        <v>29000</v>
      </c>
      <c r="G63" s="9">
        <v>0</v>
      </c>
      <c r="H63" s="5">
        <f>SUM(C63:G63)</f>
        <v>82100</v>
      </c>
      <c r="I63" s="22">
        <f>H63-I55</f>
        <v>0</v>
      </c>
    </row>
    <row r="64" spans="1:16" x14ac:dyDescent="0.15">
      <c r="B64" s="5" t="s">
        <v>1</v>
      </c>
      <c r="C64" s="5">
        <f>F29*E6</f>
        <v>49500</v>
      </c>
      <c r="D64" s="5">
        <f>D63/4*3</f>
        <v>7200</v>
      </c>
      <c r="E64" s="22">
        <v>0</v>
      </c>
      <c r="F64" s="5">
        <f>F63</f>
        <v>29000</v>
      </c>
      <c r="G64" s="9">
        <f>G63</f>
        <v>0</v>
      </c>
      <c r="H64" s="5">
        <f>SUM(C64:G64)</f>
        <v>85700</v>
      </c>
      <c r="I64" s="22">
        <f>H64-I56</f>
        <v>0</v>
      </c>
    </row>
    <row r="65" spans="1:13" x14ac:dyDescent="0.15">
      <c r="B65" s="5" t="s">
        <v>2</v>
      </c>
      <c r="C65" s="5">
        <f>G29*(E6+E14)</f>
        <v>83249.999999999985</v>
      </c>
      <c r="D65" s="5">
        <f>D64/3*2</f>
        <v>4800</v>
      </c>
      <c r="E65" s="5">
        <f>C49+F49</f>
        <v>2400</v>
      </c>
      <c r="F65" s="5">
        <f>E43</f>
        <v>29000</v>
      </c>
      <c r="G65" s="5">
        <f>F43</f>
        <v>11650</v>
      </c>
      <c r="H65" s="5">
        <f>SUM(C65:G65)</f>
        <v>131100</v>
      </c>
      <c r="I65" s="22">
        <f>H65-I57</f>
        <v>0</v>
      </c>
    </row>
    <row r="66" spans="1:13" x14ac:dyDescent="0.15">
      <c r="B66" s="13"/>
      <c r="C66" s="13"/>
      <c r="D66" s="13"/>
      <c r="E66" s="13"/>
      <c r="F66" s="13"/>
      <c r="G66" s="13"/>
    </row>
    <row r="67" spans="1:13" s="24" customFormat="1" x14ac:dyDescent="0.15">
      <c r="A67" s="2">
        <v>4</v>
      </c>
      <c r="B67" s="24" t="s">
        <v>193</v>
      </c>
    </row>
    <row r="68" spans="1:13" s="24" customFormat="1" x14ac:dyDescent="0.15">
      <c r="B68" s="25"/>
      <c r="C68" s="25" t="s">
        <v>347</v>
      </c>
      <c r="D68" s="25" t="s">
        <v>348</v>
      </c>
      <c r="E68" s="25" t="s">
        <v>2</v>
      </c>
    </row>
    <row r="69" spans="1:13" s="24" customFormat="1" x14ac:dyDescent="0.15">
      <c r="B69" s="24" t="s">
        <v>48</v>
      </c>
      <c r="C69" s="24">
        <f>H63</f>
        <v>82100</v>
      </c>
      <c r="D69" s="24">
        <f>H64</f>
        <v>85700</v>
      </c>
      <c r="E69" s="24">
        <f>H65</f>
        <v>131100</v>
      </c>
    </row>
    <row r="70" spans="1:13" s="24" customFormat="1" x14ac:dyDescent="0.15">
      <c r="B70" s="24" t="s">
        <v>349</v>
      </c>
      <c r="C70" s="24">
        <f>SUM(D55:F55)</f>
        <v>3600</v>
      </c>
      <c r="D70" s="24">
        <f>SUM(D56:F56)</f>
        <v>5100</v>
      </c>
      <c r="E70" s="24">
        <f>SUM(D57:F57)</f>
        <v>9899.9999999999982</v>
      </c>
    </row>
    <row r="71" spans="1:13" s="24" customFormat="1" ht="13.5" customHeight="1" x14ac:dyDescent="0.15"/>
    <row r="72" spans="1:13" x14ac:dyDescent="0.15">
      <c r="A72" s="2">
        <v>5</v>
      </c>
      <c r="B72" s="24" t="s">
        <v>350</v>
      </c>
      <c r="H72" s="24"/>
      <c r="I72" s="24"/>
      <c r="J72" s="24"/>
      <c r="K72" s="24"/>
      <c r="L72" s="24"/>
      <c r="M72" s="24"/>
    </row>
    <row r="73" spans="1:13" s="24" customFormat="1" x14ac:dyDescent="0.15">
      <c r="B73" s="24" t="s">
        <v>351</v>
      </c>
    </row>
    <row r="74" spans="1:13" s="24" customFormat="1" x14ac:dyDescent="0.15">
      <c r="B74" s="26" t="s">
        <v>203</v>
      </c>
      <c r="C74" s="24" t="s">
        <v>48</v>
      </c>
      <c r="E74" s="24">
        <f>E40</f>
        <v>80000</v>
      </c>
      <c r="F74" s="26" t="s">
        <v>204</v>
      </c>
      <c r="G74" s="24" t="s">
        <v>352</v>
      </c>
      <c r="I74" s="24">
        <f>E74</f>
        <v>80000</v>
      </c>
    </row>
    <row r="75" spans="1:13" s="24" customFormat="1" x14ac:dyDescent="0.15">
      <c r="B75" s="26"/>
      <c r="F75" s="26"/>
    </row>
    <row r="76" spans="1:13" s="24" customFormat="1" x14ac:dyDescent="0.15">
      <c r="B76" s="27" t="s">
        <v>353</v>
      </c>
      <c r="F76" s="26"/>
    </row>
    <row r="77" spans="1:13" s="24" customFormat="1" x14ac:dyDescent="0.15">
      <c r="B77" s="26" t="s">
        <v>354</v>
      </c>
      <c r="C77" s="24" t="str">
        <f>C74</f>
        <v>관계기업투자</v>
      </c>
      <c r="E77" s="24">
        <f>H63-H62</f>
        <v>2100</v>
      </c>
      <c r="F77" s="26" t="s">
        <v>204</v>
      </c>
      <c r="G77" s="24" t="s">
        <v>349</v>
      </c>
      <c r="I77" s="24">
        <f>C70</f>
        <v>3600</v>
      </c>
    </row>
    <row r="78" spans="1:13" s="24" customFormat="1" x14ac:dyDescent="0.15">
      <c r="B78" s="26"/>
      <c r="C78" s="24" t="s">
        <v>355</v>
      </c>
      <c r="E78" s="24">
        <f>-G55</f>
        <v>1500</v>
      </c>
      <c r="F78" s="26"/>
    </row>
    <row r="79" spans="1:13" s="24" customFormat="1" x14ac:dyDescent="0.15">
      <c r="F79" s="26"/>
    </row>
    <row r="80" spans="1:13" s="24" customFormat="1" x14ac:dyDescent="0.15">
      <c r="B80" s="24" t="s">
        <v>356</v>
      </c>
      <c r="F80" s="26"/>
    </row>
    <row r="81" spans="2:9" s="24" customFormat="1" x14ac:dyDescent="0.15">
      <c r="B81" s="26" t="s">
        <v>203</v>
      </c>
      <c r="C81" s="24" t="str">
        <f>C77</f>
        <v>관계기업투자</v>
      </c>
      <c r="E81" s="24">
        <f>I81-E82</f>
        <v>3600</v>
      </c>
      <c r="F81" s="26" t="s">
        <v>204</v>
      </c>
      <c r="G81" s="24" t="s">
        <v>55</v>
      </c>
      <c r="I81" s="24">
        <f>D70</f>
        <v>5100</v>
      </c>
    </row>
    <row r="82" spans="2:9" s="24" customFormat="1" x14ac:dyDescent="0.15">
      <c r="C82" s="24" t="s">
        <v>357</v>
      </c>
      <c r="E82" s="24">
        <f>-G56</f>
        <v>1500</v>
      </c>
      <c r="F82" s="26"/>
    </row>
    <row r="83" spans="2:9" s="24" customFormat="1" x14ac:dyDescent="0.15">
      <c r="F83" s="26"/>
    </row>
    <row r="84" spans="2:9" s="24" customFormat="1" x14ac:dyDescent="0.15">
      <c r="B84" s="24" t="s">
        <v>358</v>
      </c>
      <c r="F84" s="26"/>
    </row>
    <row r="85" spans="2:9" s="24" customFormat="1" x14ac:dyDescent="0.15">
      <c r="B85" s="26" t="s">
        <v>354</v>
      </c>
      <c r="C85" s="24" t="str">
        <f>C81</f>
        <v>관계기업투자</v>
      </c>
      <c r="E85" s="24">
        <f>F40</f>
        <v>40000</v>
      </c>
      <c r="F85" s="26" t="s">
        <v>359</v>
      </c>
      <c r="G85" s="24" t="s">
        <v>352</v>
      </c>
      <c r="I85" s="24">
        <f>E85</f>
        <v>40000</v>
      </c>
    </row>
    <row r="86" spans="2:9" s="24" customFormat="1" x14ac:dyDescent="0.15">
      <c r="F86" s="26"/>
    </row>
    <row r="87" spans="2:9" s="24" customFormat="1" x14ac:dyDescent="0.15">
      <c r="B87" s="24" t="s">
        <v>360</v>
      </c>
      <c r="F87" s="26"/>
    </row>
    <row r="88" spans="2:9" s="24" customFormat="1" x14ac:dyDescent="0.15">
      <c r="B88" s="26" t="s">
        <v>354</v>
      </c>
      <c r="C88" s="24" t="s">
        <v>361</v>
      </c>
      <c r="E88" s="24">
        <f>I88-E89</f>
        <v>5399.9999999999982</v>
      </c>
      <c r="F88" s="26" t="s">
        <v>359</v>
      </c>
      <c r="G88" s="24" t="s">
        <v>98</v>
      </c>
      <c r="I88" s="24">
        <f>E70</f>
        <v>9899.9999999999982</v>
      </c>
    </row>
    <row r="89" spans="2:9" s="24" customFormat="1" x14ac:dyDescent="0.15">
      <c r="C89" s="24" t="s">
        <v>357</v>
      </c>
      <c r="E89" s="24">
        <f>-G57</f>
        <v>4500</v>
      </c>
      <c r="F89" s="26"/>
    </row>
    <row r="90" spans="2:9" s="24" customFormat="1" x14ac:dyDescent="0.15">
      <c r="F90" s="26"/>
    </row>
  </sheetData>
  <mergeCells count="13">
    <mergeCell ref="D52:F52"/>
    <mergeCell ref="B53:B54"/>
    <mergeCell ref="C53:C54"/>
    <mergeCell ref="D53:D54"/>
    <mergeCell ref="E53:F53"/>
    <mergeCell ref="H53:H54"/>
    <mergeCell ref="I53:I54"/>
    <mergeCell ref="B60:B61"/>
    <mergeCell ref="C60:C61"/>
    <mergeCell ref="D60:E60"/>
    <mergeCell ref="F60:G60"/>
    <mergeCell ref="H60:H61"/>
    <mergeCell ref="G53:G54"/>
  </mergeCells>
  <phoneticPr fontId="2" type="noConversion"/>
  <pageMargins left="0.7" right="0.7" top="0.75" bottom="0.75" header="0.3" footer="0.3"/>
  <pageSetup paperSize="9" scale="99" orientation="landscape" r:id="rId1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142"/>
  <sheetViews>
    <sheetView view="pageBreakPreview" topLeftCell="A8" zoomScale="80" zoomScaleNormal="100" zoomScaleSheetLayoutView="80" workbookViewId="0">
      <selection activeCell="C89" sqref="C89"/>
    </sheetView>
  </sheetViews>
  <sheetFormatPr defaultRowHeight="13.5" x14ac:dyDescent="0.15"/>
  <cols>
    <col min="1" max="1" width="3.88671875" style="24" customWidth="1"/>
    <col min="2" max="13" width="11" style="24" customWidth="1"/>
    <col min="14" max="16384" width="8.88671875" style="24"/>
  </cols>
  <sheetData>
    <row r="1" spans="1:6" x14ac:dyDescent="0.15">
      <c r="A1" s="1" t="s">
        <v>362</v>
      </c>
    </row>
    <row r="2" spans="1:6" x14ac:dyDescent="0.15">
      <c r="A2" s="1"/>
    </row>
    <row r="4" spans="1:6" x14ac:dyDescent="0.15">
      <c r="A4" s="24">
        <v>1</v>
      </c>
      <c r="B4" s="24" t="s">
        <v>194</v>
      </c>
    </row>
    <row r="5" spans="1:6" x14ac:dyDescent="0.15">
      <c r="B5" s="24" t="s">
        <v>261</v>
      </c>
    </row>
    <row r="6" spans="1:6" x14ac:dyDescent="0.15">
      <c r="B6" s="24" t="s">
        <v>181</v>
      </c>
      <c r="E6" s="28">
        <v>0.1</v>
      </c>
    </row>
    <row r="7" spans="1:6" x14ac:dyDescent="0.15">
      <c r="B7" s="24" t="s">
        <v>12</v>
      </c>
      <c r="E7" s="24">
        <v>100000</v>
      </c>
    </row>
    <row r="8" spans="1:6" x14ac:dyDescent="0.15">
      <c r="B8" s="24" t="s">
        <v>195</v>
      </c>
      <c r="E8" s="24">
        <v>115000</v>
      </c>
    </row>
    <row r="10" spans="1:6" x14ac:dyDescent="0.15">
      <c r="B10" s="24" t="s">
        <v>363</v>
      </c>
    </row>
    <row r="11" spans="1:6" x14ac:dyDescent="0.15">
      <c r="B11" s="2" t="s">
        <v>82</v>
      </c>
      <c r="D11" s="28">
        <v>0.2</v>
      </c>
    </row>
    <row r="12" spans="1:6" x14ac:dyDescent="0.15">
      <c r="B12" s="2" t="s">
        <v>37</v>
      </c>
      <c r="D12" s="24">
        <v>230000</v>
      </c>
    </row>
    <row r="13" spans="1:6" x14ac:dyDescent="0.15">
      <c r="B13" s="24" t="s">
        <v>364</v>
      </c>
    </row>
    <row r="14" spans="1:6" x14ac:dyDescent="0.15">
      <c r="B14" s="29"/>
      <c r="C14" s="29" t="s">
        <v>312</v>
      </c>
      <c r="D14" s="29" t="s">
        <v>150</v>
      </c>
      <c r="E14" s="29" t="s">
        <v>313</v>
      </c>
      <c r="F14" s="29" t="s">
        <v>314</v>
      </c>
    </row>
    <row r="15" spans="1:6" x14ac:dyDescent="0.15">
      <c r="B15" s="29" t="s">
        <v>365</v>
      </c>
      <c r="C15" s="30">
        <v>120000</v>
      </c>
      <c r="D15" s="30">
        <v>80000</v>
      </c>
      <c r="E15" s="30">
        <f>C15-D15</f>
        <v>40000</v>
      </c>
      <c r="F15" s="30">
        <v>5</v>
      </c>
    </row>
    <row r="17" spans="1:7" x14ac:dyDescent="0.15">
      <c r="A17" s="24">
        <v>2</v>
      </c>
      <c r="B17" s="24" t="s">
        <v>196</v>
      </c>
    </row>
    <row r="18" spans="1:7" x14ac:dyDescent="0.15">
      <c r="B18" s="24" t="s">
        <v>366</v>
      </c>
    </row>
    <row r="19" spans="1:7" x14ac:dyDescent="0.15">
      <c r="B19" s="29"/>
      <c r="C19" s="29" t="s">
        <v>367</v>
      </c>
      <c r="D19" s="29" t="s">
        <v>368</v>
      </c>
    </row>
    <row r="20" spans="1:7" x14ac:dyDescent="0.15">
      <c r="B20" s="30" t="s">
        <v>225</v>
      </c>
      <c r="C20" s="31">
        <f>E6</f>
        <v>0.1</v>
      </c>
      <c r="D20" s="31">
        <v>0.1</v>
      </c>
    </row>
    <row r="21" spans="1:7" x14ac:dyDescent="0.15">
      <c r="B21" s="30" t="s">
        <v>226</v>
      </c>
      <c r="C21" s="30">
        <v>150000</v>
      </c>
      <c r="D21" s="30">
        <v>140000</v>
      </c>
    </row>
    <row r="23" spans="1:7" x14ac:dyDescent="0.15">
      <c r="B23" s="24" t="s">
        <v>369</v>
      </c>
    </row>
    <row r="24" spans="1:7" x14ac:dyDescent="0.15">
      <c r="B24" s="32" t="s">
        <v>368</v>
      </c>
      <c r="C24" s="33">
        <v>140000</v>
      </c>
    </row>
    <row r="25" spans="1:7" x14ac:dyDescent="0.15">
      <c r="B25" s="32" t="s">
        <v>370</v>
      </c>
      <c r="C25" s="33">
        <v>130000</v>
      </c>
    </row>
    <row r="27" spans="1:7" x14ac:dyDescent="0.15">
      <c r="A27" s="24">
        <v>4</v>
      </c>
      <c r="B27" s="24" t="s">
        <v>110</v>
      </c>
    </row>
    <row r="28" spans="1:7" x14ac:dyDescent="0.15">
      <c r="D28" s="25" t="s">
        <v>40</v>
      </c>
      <c r="E28" s="25" t="s">
        <v>27</v>
      </c>
      <c r="F28" s="25" t="s">
        <v>2</v>
      </c>
      <c r="G28" s="25" t="s">
        <v>168</v>
      </c>
    </row>
    <row r="29" spans="1:7" x14ac:dyDescent="0.15">
      <c r="B29" s="24" t="s">
        <v>192</v>
      </c>
      <c r="D29" s="24">
        <v>500000</v>
      </c>
      <c r="E29" s="24">
        <f>D29</f>
        <v>500000</v>
      </c>
      <c r="F29" s="24">
        <f>E29</f>
        <v>500000</v>
      </c>
      <c r="G29" s="24">
        <f>F29</f>
        <v>500000</v>
      </c>
    </row>
    <row r="30" spans="1:7" x14ac:dyDescent="0.15">
      <c r="B30" s="24" t="s">
        <v>7</v>
      </c>
      <c r="D30" s="24">
        <v>100000</v>
      </c>
      <c r="E30" s="24">
        <f>D30+E34</f>
        <v>170000</v>
      </c>
      <c r="F30" s="24">
        <f>E30+F34</f>
        <v>230000</v>
      </c>
      <c r="G30" s="24">
        <f>F30+G34</f>
        <v>310000</v>
      </c>
    </row>
    <row r="31" spans="1:7" x14ac:dyDescent="0.15">
      <c r="B31" s="24" t="s">
        <v>371</v>
      </c>
      <c r="D31" s="34">
        <v>0</v>
      </c>
      <c r="E31" s="35">
        <v>20000</v>
      </c>
      <c r="F31" s="34">
        <v>0</v>
      </c>
      <c r="G31" s="34">
        <v>0</v>
      </c>
    </row>
    <row r="32" spans="1:7" x14ac:dyDescent="0.15">
      <c r="D32" s="36">
        <f>SUM(D29:D31)</f>
        <v>600000</v>
      </c>
      <c r="E32" s="36">
        <f>SUM(E29:E31)</f>
        <v>690000</v>
      </c>
      <c r="F32" s="36">
        <f>SUM(F29:F31)</f>
        <v>730000</v>
      </c>
      <c r="G32" s="36">
        <f>SUM(G29:G31)</f>
        <v>810000</v>
      </c>
    </row>
    <row r="34" spans="1:7" x14ac:dyDescent="0.15">
      <c r="B34" s="24" t="s">
        <v>8</v>
      </c>
      <c r="D34" s="24">
        <v>50000</v>
      </c>
      <c r="E34" s="24">
        <v>70000</v>
      </c>
      <c r="F34" s="24">
        <v>60000</v>
      </c>
      <c r="G34" s="24">
        <v>80000</v>
      </c>
    </row>
    <row r="36" spans="1:7" s="2" customFormat="1" x14ac:dyDescent="0.15">
      <c r="A36" s="37" t="s">
        <v>372</v>
      </c>
      <c r="B36" s="37"/>
      <c r="C36" s="37"/>
      <c r="D36" s="37"/>
      <c r="E36" s="37"/>
      <c r="F36" s="37"/>
      <c r="G36" s="37"/>
    </row>
    <row r="37" spans="1:7" s="2" customFormat="1" x14ac:dyDescent="0.15"/>
    <row r="38" spans="1:7" s="2" customFormat="1" x14ac:dyDescent="0.15"/>
    <row r="39" spans="1:7" s="2" customFormat="1" x14ac:dyDescent="0.15">
      <c r="A39" s="2" t="s">
        <v>221</v>
      </c>
      <c r="B39" s="2" t="s">
        <v>140</v>
      </c>
    </row>
    <row r="40" spans="1:7" s="2" customFormat="1" x14ac:dyDescent="0.15"/>
    <row r="41" spans="1:7" s="2" customFormat="1" x14ac:dyDescent="0.15">
      <c r="A41" s="2" t="s">
        <v>109</v>
      </c>
      <c r="B41" s="2" t="s">
        <v>373</v>
      </c>
    </row>
    <row r="42" spans="1:7" s="2" customFormat="1" x14ac:dyDescent="0.15">
      <c r="A42" s="2">
        <v>1</v>
      </c>
      <c r="B42" s="2" t="s">
        <v>374</v>
      </c>
    </row>
    <row r="43" spans="1:7" s="2" customFormat="1" x14ac:dyDescent="0.15">
      <c r="B43" s="5"/>
      <c r="C43" s="6" t="s">
        <v>375</v>
      </c>
      <c r="D43" s="6" t="s">
        <v>241</v>
      </c>
      <c r="E43" s="6" t="s">
        <v>12</v>
      </c>
    </row>
    <row r="44" spans="1:7" s="2" customFormat="1" x14ac:dyDescent="0.15">
      <c r="B44" s="5" t="s">
        <v>376</v>
      </c>
      <c r="C44" s="5">
        <f>E8</f>
        <v>115000</v>
      </c>
      <c r="D44" s="5">
        <f>D12</f>
        <v>230000</v>
      </c>
      <c r="E44" s="5">
        <f>C44+D44</f>
        <v>345000</v>
      </c>
    </row>
    <row r="45" spans="1:7" s="2" customFormat="1" x14ac:dyDescent="0.15"/>
    <row r="46" spans="1:7" x14ac:dyDescent="0.15">
      <c r="A46" s="24">
        <v>2</v>
      </c>
      <c r="B46" s="24" t="s">
        <v>377</v>
      </c>
    </row>
    <row r="47" spans="1:7" x14ac:dyDescent="0.15">
      <c r="B47" s="24" t="s">
        <v>12</v>
      </c>
      <c r="D47" s="24">
        <f>D12*(D11+E6)/D11</f>
        <v>345000.00000000006</v>
      </c>
    </row>
    <row r="48" spans="1:7" x14ac:dyDescent="0.15">
      <c r="B48" s="24" t="s">
        <v>88</v>
      </c>
      <c r="D48" s="24">
        <f>D32*(E6+D11)</f>
        <v>180000.00000000003</v>
      </c>
    </row>
    <row r="49" spans="1:10" x14ac:dyDescent="0.15">
      <c r="B49" s="24" t="s">
        <v>378</v>
      </c>
      <c r="D49" s="35">
        <f>E15*(E6+D11)</f>
        <v>12000.000000000002</v>
      </c>
    </row>
    <row r="50" spans="1:10" x14ac:dyDescent="0.15">
      <c r="B50" s="24" t="s">
        <v>35</v>
      </c>
      <c r="D50" s="24">
        <f>D47-D48-D49</f>
        <v>153000.00000000003</v>
      </c>
    </row>
    <row r="51" spans="1:10" x14ac:dyDescent="0.15">
      <c r="G51" s="33"/>
      <c r="H51" s="33"/>
      <c r="I51" s="33"/>
      <c r="J51" s="33"/>
    </row>
    <row r="52" spans="1:10" x14ac:dyDescent="0.15">
      <c r="A52" s="24">
        <v>3</v>
      </c>
      <c r="B52" s="24" t="s">
        <v>379</v>
      </c>
      <c r="H52" s="33"/>
      <c r="I52" s="33"/>
    </row>
    <row r="53" spans="1:10" x14ac:dyDescent="0.15">
      <c r="B53" s="91"/>
      <c r="C53" s="91"/>
      <c r="D53" s="29" t="s">
        <v>380</v>
      </c>
      <c r="E53" s="29" t="s">
        <v>27</v>
      </c>
      <c r="F53" s="6" t="s">
        <v>381</v>
      </c>
      <c r="G53" s="6" t="s">
        <v>320</v>
      </c>
      <c r="H53" s="33"/>
      <c r="I53" s="33"/>
    </row>
    <row r="54" spans="1:10" x14ac:dyDescent="0.15">
      <c r="B54" s="91" t="s">
        <v>382</v>
      </c>
      <c r="C54" s="91"/>
      <c r="D54" s="30">
        <f>D49</f>
        <v>12000.000000000002</v>
      </c>
      <c r="E54" s="30">
        <f>D54+E55</f>
        <v>9600.0000000000018</v>
      </c>
      <c r="F54" s="30">
        <f>E54*2/3</f>
        <v>6400.0000000000009</v>
      </c>
      <c r="G54" s="30">
        <f>F54+G55</f>
        <v>4800.0000000000009</v>
      </c>
      <c r="H54" s="33"/>
      <c r="I54" s="33"/>
    </row>
    <row r="55" spans="1:10" x14ac:dyDescent="0.15">
      <c r="B55" s="91" t="s">
        <v>383</v>
      </c>
      <c r="C55" s="91"/>
      <c r="D55" s="38">
        <v>0</v>
      </c>
      <c r="E55" s="30">
        <f>-D54/F15</f>
        <v>-2400.0000000000005</v>
      </c>
      <c r="F55" s="38">
        <v>0</v>
      </c>
      <c r="G55" s="30">
        <f>-F54/4</f>
        <v>-1600.0000000000002</v>
      </c>
      <c r="H55" s="33"/>
      <c r="I55" s="33"/>
    </row>
    <row r="56" spans="1:10" x14ac:dyDescent="0.15">
      <c r="B56" s="32" t="s">
        <v>384</v>
      </c>
      <c r="C56" s="32"/>
      <c r="D56" s="36"/>
      <c r="E56" s="33"/>
      <c r="F56" s="36"/>
      <c r="G56" s="33"/>
      <c r="H56" s="33"/>
      <c r="I56" s="33"/>
    </row>
    <row r="58" spans="1:10" x14ac:dyDescent="0.15">
      <c r="A58" s="24">
        <v>4</v>
      </c>
      <c r="B58" s="24" t="s">
        <v>385</v>
      </c>
    </row>
    <row r="59" spans="1:10" x14ac:dyDescent="0.15">
      <c r="B59" s="92"/>
      <c r="C59" s="93"/>
      <c r="D59" s="29" t="s">
        <v>12</v>
      </c>
      <c r="E59" s="29" t="s">
        <v>386</v>
      </c>
      <c r="F59" s="29" t="s">
        <v>387</v>
      </c>
      <c r="G59" s="29" t="s">
        <v>150</v>
      </c>
    </row>
    <row r="60" spans="1:10" x14ac:dyDescent="0.15">
      <c r="B60" s="88" t="s">
        <v>388</v>
      </c>
      <c r="C60" s="89"/>
      <c r="D60" s="30">
        <f>C67</f>
        <v>345000.00000000006</v>
      </c>
      <c r="E60" s="30">
        <f>D67</f>
        <v>6000.0000000000009</v>
      </c>
      <c r="F60" s="30">
        <f>G68</f>
        <v>18600.000000000004</v>
      </c>
      <c r="G60" s="30">
        <f>SUM(D60:F60)</f>
        <v>369600.00000000006</v>
      </c>
    </row>
    <row r="61" spans="1:10" x14ac:dyDescent="0.15">
      <c r="B61" s="88" t="s">
        <v>389</v>
      </c>
      <c r="C61" s="89"/>
      <c r="D61" s="30">
        <f>-D60/3</f>
        <v>-115000.00000000001</v>
      </c>
      <c r="E61" s="30">
        <f>-E60/3</f>
        <v>-2000.0000000000002</v>
      </c>
      <c r="F61" s="30">
        <f>-F60/3</f>
        <v>-6200.0000000000009</v>
      </c>
      <c r="G61" s="30">
        <f>SUM(D61:F61)</f>
        <v>-123200.00000000001</v>
      </c>
    </row>
    <row r="62" spans="1:10" x14ac:dyDescent="0.15">
      <c r="B62" s="88" t="s">
        <v>390</v>
      </c>
      <c r="C62" s="89"/>
      <c r="D62" s="30">
        <f>SUM(D60:D61)</f>
        <v>230000.00000000006</v>
      </c>
      <c r="E62" s="30">
        <f>SUM(E60:E61)</f>
        <v>4000.0000000000009</v>
      </c>
      <c r="F62" s="30">
        <f>SUM(F60:F61)</f>
        <v>12400.000000000004</v>
      </c>
      <c r="G62" s="30">
        <f>SUM(G60:G61)</f>
        <v>246400.00000000006</v>
      </c>
    </row>
    <row r="64" spans="1:10" x14ac:dyDescent="0.15">
      <c r="A64" s="2" t="s">
        <v>10</v>
      </c>
      <c r="B64" s="2" t="s">
        <v>24</v>
      </c>
    </row>
    <row r="65" spans="1:9" x14ac:dyDescent="0.15">
      <c r="E65" s="90" t="s">
        <v>391</v>
      </c>
      <c r="F65" s="90"/>
    </row>
    <row r="66" spans="1:9" ht="27" x14ac:dyDescent="0.15">
      <c r="B66" s="29"/>
      <c r="C66" s="29" t="s">
        <v>392</v>
      </c>
      <c r="D66" s="39" t="s">
        <v>386</v>
      </c>
      <c r="E66" s="29" t="s">
        <v>13</v>
      </c>
      <c r="F66" s="39" t="s">
        <v>393</v>
      </c>
      <c r="G66" s="39" t="s">
        <v>394</v>
      </c>
      <c r="H66" s="39" t="s">
        <v>395</v>
      </c>
      <c r="I66" s="39" t="s">
        <v>396</v>
      </c>
    </row>
    <row r="67" spans="1:9" x14ac:dyDescent="0.15">
      <c r="B67" s="30" t="s">
        <v>397</v>
      </c>
      <c r="C67" s="30">
        <f>D47</f>
        <v>345000.00000000006</v>
      </c>
      <c r="D67" s="30">
        <f>E31*(E6+D11)</f>
        <v>6000.0000000000009</v>
      </c>
      <c r="E67" s="30">
        <f>E34*(E6+D11)</f>
        <v>21000.000000000004</v>
      </c>
      <c r="F67" s="35">
        <f>-D49/F15</f>
        <v>-2400.0000000000005</v>
      </c>
      <c r="G67" s="38">
        <v>0</v>
      </c>
      <c r="H67" s="38">
        <v>0</v>
      </c>
      <c r="I67" s="30">
        <f>SUM(C67:H67)</f>
        <v>369600.00000000006</v>
      </c>
    </row>
    <row r="68" spans="1:9" x14ac:dyDescent="0.15">
      <c r="B68" s="30" t="s">
        <v>367</v>
      </c>
      <c r="C68" s="30">
        <f>D62</f>
        <v>230000.00000000006</v>
      </c>
      <c r="D68" s="30">
        <f>E62</f>
        <v>4000.0000000000009</v>
      </c>
      <c r="E68" s="38">
        <v>0</v>
      </c>
      <c r="F68" s="34">
        <v>0</v>
      </c>
      <c r="G68" s="38">
        <f>SUM(E67:F67)</f>
        <v>18600.000000000004</v>
      </c>
      <c r="H68" s="35">
        <f>-G68/3</f>
        <v>-6200.0000000000009</v>
      </c>
      <c r="I68" s="30">
        <f>SUM(C68:H68)</f>
        <v>246400.00000000006</v>
      </c>
    </row>
    <row r="69" spans="1:9" x14ac:dyDescent="0.15">
      <c r="B69" s="30" t="s">
        <v>2</v>
      </c>
      <c r="C69" s="30">
        <f>C68</f>
        <v>230000.00000000006</v>
      </c>
      <c r="D69" s="38">
        <v>0</v>
      </c>
      <c r="E69" s="30">
        <f>(F34)*(E6+D11-C20)</f>
        <v>12000.000000000002</v>
      </c>
      <c r="F69" s="35">
        <f>-D49/5*2/3</f>
        <v>-1600.0000000000002</v>
      </c>
      <c r="G69" s="30">
        <f>G68+H68</f>
        <v>12400.000000000004</v>
      </c>
      <c r="H69" s="38">
        <v>0</v>
      </c>
      <c r="I69" s="30">
        <f>SUM(C69:H69)</f>
        <v>252800.00000000006</v>
      </c>
    </row>
    <row r="71" spans="1:9" x14ac:dyDescent="0.15">
      <c r="B71" s="24" t="s">
        <v>115</v>
      </c>
    </row>
    <row r="72" spans="1:9" ht="27" x14ac:dyDescent="0.15">
      <c r="B72" s="30"/>
      <c r="C72" s="39" t="s">
        <v>107</v>
      </c>
      <c r="D72" s="39" t="s">
        <v>398</v>
      </c>
      <c r="E72" s="29" t="s">
        <v>35</v>
      </c>
      <c r="F72" s="39" t="s">
        <v>18</v>
      </c>
    </row>
    <row r="73" spans="1:9" x14ac:dyDescent="0.15">
      <c r="B73" s="30" t="s">
        <v>22</v>
      </c>
      <c r="C73" s="40">
        <f>SUM(D29:D31)*(E6+D11)</f>
        <v>180000.00000000003</v>
      </c>
      <c r="D73" s="40">
        <f>D49</f>
        <v>12000.000000000002</v>
      </c>
      <c r="E73" s="40">
        <f>D50</f>
        <v>153000.00000000003</v>
      </c>
      <c r="F73" s="40">
        <f>SUM(C73:E73)</f>
        <v>345000.00000000006</v>
      </c>
    </row>
    <row r="74" spans="1:9" x14ac:dyDescent="0.15">
      <c r="B74" s="30" t="s">
        <v>27</v>
      </c>
      <c r="C74" s="30">
        <f>SUM(E29:E31)*(E6+D11)</f>
        <v>207000.00000000003</v>
      </c>
      <c r="D74" s="30">
        <f>D49+F67</f>
        <v>9600.0000000000018</v>
      </c>
      <c r="E74" s="30">
        <f>D50</f>
        <v>153000.00000000003</v>
      </c>
      <c r="F74" s="30">
        <f>SUM(C74:E74)</f>
        <v>369600.00000000006</v>
      </c>
    </row>
    <row r="75" spans="1:9" x14ac:dyDescent="0.15">
      <c r="B75" s="30" t="s">
        <v>367</v>
      </c>
      <c r="C75" s="30">
        <f>SUM(E29:E31)*0.2</f>
        <v>138000</v>
      </c>
      <c r="D75" s="30">
        <f>D73*2/3*0.8</f>
        <v>6400.0000000000009</v>
      </c>
      <c r="E75" s="30">
        <f>E74*2/3</f>
        <v>102000.00000000001</v>
      </c>
      <c r="F75" s="30">
        <f>SUM(C75:E75)</f>
        <v>246400</v>
      </c>
    </row>
    <row r="76" spans="1:9" x14ac:dyDescent="0.15">
      <c r="B76" s="30" t="s">
        <v>2</v>
      </c>
      <c r="C76" s="30">
        <f>SUM(F29:F31)*(E6+D11-C20)</f>
        <v>146000.00000000003</v>
      </c>
      <c r="D76" s="30">
        <f>D49*3/5*2/3</f>
        <v>4800.0000000000009</v>
      </c>
      <c r="E76" s="30">
        <f>E74*2/3</f>
        <v>102000.00000000001</v>
      </c>
      <c r="F76" s="30">
        <f>SUM(C76:E76)</f>
        <v>252800.00000000006</v>
      </c>
    </row>
    <row r="77" spans="1:9" x14ac:dyDescent="0.15">
      <c r="B77" s="33"/>
      <c r="C77" s="33"/>
      <c r="D77" s="33"/>
      <c r="E77" s="33"/>
    </row>
    <row r="78" spans="1:9" x14ac:dyDescent="0.15">
      <c r="B78" s="33"/>
      <c r="C78" s="33"/>
      <c r="D78" s="33"/>
      <c r="E78" s="33"/>
    </row>
    <row r="79" spans="1:9" x14ac:dyDescent="0.15">
      <c r="A79" s="24" t="s">
        <v>20</v>
      </c>
      <c r="B79" s="24" t="s">
        <v>193</v>
      </c>
    </row>
    <row r="80" spans="1:9" x14ac:dyDescent="0.15">
      <c r="B80" s="25"/>
      <c r="C80" s="25"/>
      <c r="D80" s="25" t="s">
        <v>40</v>
      </c>
      <c r="E80" s="25" t="s">
        <v>27</v>
      </c>
      <c r="F80" s="25" t="s">
        <v>2</v>
      </c>
      <c r="G80" s="25" t="s">
        <v>168</v>
      </c>
    </row>
    <row r="81" spans="1:9" x14ac:dyDescent="0.15">
      <c r="B81" s="32" t="s">
        <v>186</v>
      </c>
      <c r="C81" s="41"/>
      <c r="D81" s="24">
        <f>E8</f>
        <v>115000</v>
      </c>
      <c r="E81" s="42">
        <v>0</v>
      </c>
      <c r="F81" s="43">
        <v>0</v>
      </c>
      <c r="G81" s="24">
        <f>E119-I122</f>
        <v>130000</v>
      </c>
    </row>
    <row r="82" spans="1:9" x14ac:dyDescent="0.15">
      <c r="B82" s="32" t="s">
        <v>399</v>
      </c>
      <c r="C82" s="41"/>
      <c r="D82" s="24">
        <f>E8-E7</f>
        <v>15000</v>
      </c>
      <c r="E82" s="42">
        <v>0</v>
      </c>
      <c r="F82" s="43">
        <v>0</v>
      </c>
      <c r="G82" s="24">
        <f>-E122</f>
        <v>-10000</v>
      </c>
      <c r="H82" s="41"/>
    </row>
    <row r="83" spans="1:9" ht="13.5" customHeight="1" x14ac:dyDescent="0.15">
      <c r="B83" s="24" t="s">
        <v>7</v>
      </c>
      <c r="D83" s="44">
        <v>0</v>
      </c>
      <c r="E83" s="24">
        <f>E8-E7</f>
        <v>15000</v>
      </c>
      <c r="F83" s="44">
        <v>0</v>
      </c>
      <c r="G83" s="44">
        <v>0</v>
      </c>
    </row>
    <row r="84" spans="1:9" ht="6" customHeight="1" x14ac:dyDescent="0.15">
      <c r="D84" s="44"/>
    </row>
    <row r="85" spans="1:9" x14ac:dyDescent="0.15">
      <c r="B85" s="24" t="s">
        <v>48</v>
      </c>
      <c r="D85" s="44">
        <v>0</v>
      </c>
      <c r="E85" s="24">
        <f>I67</f>
        <v>369600.00000000006</v>
      </c>
      <c r="F85" s="24">
        <f>I69</f>
        <v>252800.00000000006</v>
      </c>
      <c r="G85" s="44">
        <v>0</v>
      </c>
    </row>
    <row r="86" spans="1:9" x14ac:dyDescent="0.15">
      <c r="B86" s="24" t="s">
        <v>55</v>
      </c>
      <c r="D86" s="44">
        <v>0</v>
      </c>
      <c r="E86" s="24">
        <f>SUM(E67:F67)</f>
        <v>18600.000000000004</v>
      </c>
      <c r="F86" s="24">
        <f>SUM(E69:F69)</f>
        <v>10400.000000000002</v>
      </c>
      <c r="G86" s="44">
        <v>0</v>
      </c>
    </row>
    <row r="87" spans="1:9" x14ac:dyDescent="0.15">
      <c r="B87" s="24" t="s">
        <v>400</v>
      </c>
      <c r="D87" s="44">
        <v>0</v>
      </c>
      <c r="E87" s="24">
        <f>D67</f>
        <v>6000.0000000000009</v>
      </c>
      <c r="F87" s="44">
        <v>0</v>
      </c>
      <c r="G87" s="44">
        <v>0</v>
      </c>
    </row>
    <row r="88" spans="1:9" s="2" customFormat="1" x14ac:dyDescent="0.15">
      <c r="B88" s="2" t="s">
        <v>299</v>
      </c>
      <c r="D88" s="22">
        <v>0</v>
      </c>
      <c r="E88" s="22">
        <v>0</v>
      </c>
      <c r="F88" s="24">
        <f>C21+G61-E61</f>
        <v>28799.999999999985</v>
      </c>
      <c r="G88" s="24">
        <f>(D21+C24)-I69</f>
        <v>27199.999999999942</v>
      </c>
    </row>
    <row r="89" spans="1:9" s="2" customFormat="1" x14ac:dyDescent="0.15">
      <c r="D89" s="22"/>
      <c r="E89" s="22"/>
      <c r="F89" s="24"/>
      <c r="G89" s="24"/>
    </row>
    <row r="90" spans="1:9" s="2" customFormat="1" x14ac:dyDescent="0.15">
      <c r="D90" s="22"/>
      <c r="E90" s="22"/>
      <c r="F90" s="24"/>
      <c r="G90" s="24"/>
    </row>
    <row r="91" spans="1:9" x14ac:dyDescent="0.15">
      <c r="A91" s="37" t="s">
        <v>21</v>
      </c>
      <c r="B91" s="45" t="s">
        <v>273</v>
      </c>
      <c r="C91" s="45"/>
    </row>
    <row r="93" spans="1:9" x14ac:dyDescent="0.15">
      <c r="A93" s="24">
        <v>1</v>
      </c>
      <c r="B93" s="24" t="s">
        <v>286</v>
      </c>
    </row>
    <row r="94" spans="1:9" x14ac:dyDescent="0.15">
      <c r="B94" s="26" t="s">
        <v>203</v>
      </c>
      <c r="C94" s="24" t="s">
        <v>401</v>
      </c>
      <c r="E94" s="24">
        <f>E7</f>
        <v>100000</v>
      </c>
      <c r="F94" s="26" t="s">
        <v>204</v>
      </c>
      <c r="G94" s="24" t="s">
        <v>31</v>
      </c>
      <c r="I94" s="24">
        <f>E94</f>
        <v>100000</v>
      </c>
    </row>
    <row r="95" spans="1:9" x14ac:dyDescent="0.15">
      <c r="F95" s="26"/>
    </row>
    <row r="96" spans="1:9" x14ac:dyDescent="0.15">
      <c r="A96" s="24">
        <v>2</v>
      </c>
      <c r="B96" s="24" t="s">
        <v>287</v>
      </c>
      <c r="F96" s="26"/>
    </row>
    <row r="97" spans="1:9" x14ac:dyDescent="0.15">
      <c r="B97" s="26" t="s">
        <v>203</v>
      </c>
      <c r="C97" s="24" t="str">
        <f>C94</f>
        <v>공정가치측정금융자산</v>
      </c>
      <c r="E97" s="24">
        <f>I97</f>
        <v>15000</v>
      </c>
      <c r="F97" s="26" t="s">
        <v>402</v>
      </c>
      <c r="G97" s="24" t="s">
        <v>403</v>
      </c>
      <c r="I97" s="24">
        <f>E83</f>
        <v>15000</v>
      </c>
    </row>
    <row r="98" spans="1:9" x14ac:dyDescent="0.15">
      <c r="F98" s="26"/>
    </row>
    <row r="99" spans="1:9" x14ac:dyDescent="0.15">
      <c r="A99" s="24">
        <v>3</v>
      </c>
      <c r="B99" s="24" t="s">
        <v>404</v>
      </c>
      <c r="F99" s="26"/>
    </row>
    <row r="100" spans="1:9" x14ac:dyDescent="0.15">
      <c r="B100" s="26" t="s">
        <v>405</v>
      </c>
      <c r="C100" s="24" t="s">
        <v>406</v>
      </c>
      <c r="E100" s="24">
        <f>D12</f>
        <v>230000</v>
      </c>
      <c r="F100" s="26" t="s">
        <v>402</v>
      </c>
      <c r="G100" s="24" t="s">
        <v>407</v>
      </c>
      <c r="I100" s="24">
        <f>E100</f>
        <v>230000</v>
      </c>
    </row>
    <row r="101" spans="1:9" x14ac:dyDescent="0.15">
      <c r="B101" s="26"/>
      <c r="F101" s="26"/>
    </row>
    <row r="102" spans="1:9" x14ac:dyDescent="0.15">
      <c r="B102" s="26" t="s">
        <v>203</v>
      </c>
      <c r="C102" s="24" t="s">
        <v>48</v>
      </c>
      <c r="E102" s="24">
        <f>I102</f>
        <v>115000</v>
      </c>
      <c r="F102" s="26" t="s">
        <v>204</v>
      </c>
      <c r="G102" s="24" t="str">
        <f>C97</f>
        <v>공정가치측정금융자산</v>
      </c>
      <c r="I102" s="24">
        <f>D81</f>
        <v>115000</v>
      </c>
    </row>
    <row r="103" spans="1:9" x14ac:dyDescent="0.15">
      <c r="C103" s="24" t="str">
        <f>G97</f>
        <v>금융자산평가이익(OCI)</v>
      </c>
      <c r="E103" s="24">
        <f>D82</f>
        <v>15000</v>
      </c>
      <c r="F103" s="26"/>
      <c r="G103" s="24" t="s">
        <v>7</v>
      </c>
      <c r="I103" s="24">
        <f>E103</f>
        <v>15000</v>
      </c>
    </row>
    <row r="104" spans="1:9" x14ac:dyDescent="0.15">
      <c r="F104" s="26"/>
    </row>
    <row r="105" spans="1:9" x14ac:dyDescent="0.15">
      <c r="A105" s="24">
        <v>4</v>
      </c>
      <c r="B105" s="24" t="s">
        <v>408</v>
      </c>
      <c r="F105" s="26"/>
    </row>
    <row r="106" spans="1:9" x14ac:dyDescent="0.15">
      <c r="B106" s="26" t="s">
        <v>203</v>
      </c>
      <c r="C106" s="24" t="s">
        <v>48</v>
      </c>
      <c r="E106" s="24">
        <f>I106+I107</f>
        <v>24600.000000000004</v>
      </c>
      <c r="F106" s="26" t="s">
        <v>204</v>
      </c>
      <c r="G106" s="24" t="s">
        <v>55</v>
      </c>
      <c r="I106" s="24">
        <f>E86</f>
        <v>18600.000000000004</v>
      </c>
    </row>
    <row r="107" spans="1:9" x14ac:dyDescent="0.15">
      <c r="F107" s="26"/>
      <c r="G107" s="24" t="s">
        <v>112</v>
      </c>
      <c r="I107" s="24">
        <f>E87</f>
        <v>6000.0000000000009</v>
      </c>
    </row>
    <row r="108" spans="1:9" x14ac:dyDescent="0.15">
      <c r="F108" s="26"/>
    </row>
    <row r="109" spans="1:9" x14ac:dyDescent="0.15">
      <c r="A109" s="24">
        <v>5</v>
      </c>
      <c r="B109" s="24" t="s">
        <v>409</v>
      </c>
      <c r="F109" s="26"/>
    </row>
    <row r="110" spans="1:9" x14ac:dyDescent="0.15">
      <c r="B110" s="26" t="s">
        <v>203</v>
      </c>
      <c r="C110" s="24" t="str">
        <f>G100</f>
        <v>현금</v>
      </c>
      <c r="E110" s="24">
        <f>C21</f>
        <v>150000</v>
      </c>
      <c r="F110" s="26" t="s">
        <v>204</v>
      </c>
      <c r="G110" s="24" t="str">
        <f>C106</f>
        <v>관계기업투자</v>
      </c>
      <c r="I110" s="24">
        <f>E110+E111-I111</f>
        <v>123200.00000000001</v>
      </c>
    </row>
    <row r="111" spans="1:9" x14ac:dyDescent="0.15">
      <c r="C111" s="24" t="s">
        <v>400</v>
      </c>
      <c r="E111" s="24">
        <f>D67-D68</f>
        <v>2000</v>
      </c>
      <c r="F111" s="26"/>
      <c r="G111" s="24" t="s">
        <v>410</v>
      </c>
      <c r="I111" s="24">
        <f>F88</f>
        <v>28799.999999999985</v>
      </c>
    </row>
    <row r="112" spans="1:9" x14ac:dyDescent="0.15">
      <c r="F112" s="26"/>
    </row>
    <row r="113" spans="1:9" x14ac:dyDescent="0.15">
      <c r="A113" s="24">
        <v>6</v>
      </c>
      <c r="B113" s="24" t="s">
        <v>411</v>
      </c>
      <c r="F113" s="26"/>
    </row>
    <row r="114" spans="1:9" x14ac:dyDescent="0.15">
      <c r="B114" s="26" t="s">
        <v>203</v>
      </c>
      <c r="C114" s="24" t="s">
        <v>48</v>
      </c>
      <c r="E114" s="24">
        <f>I114-E115</f>
        <v>6400.0000000000009</v>
      </c>
      <c r="F114" s="26" t="s">
        <v>204</v>
      </c>
      <c r="G114" s="24" t="s">
        <v>55</v>
      </c>
      <c r="I114" s="24">
        <f>F86</f>
        <v>10400.000000000002</v>
      </c>
    </row>
    <row r="115" spans="1:9" x14ac:dyDescent="0.15">
      <c r="C115" s="24" t="s">
        <v>400</v>
      </c>
      <c r="E115" s="24">
        <f>D68-D69</f>
        <v>4000.0000000000009</v>
      </c>
      <c r="F115" s="26"/>
    </row>
    <row r="116" spans="1:9" x14ac:dyDescent="0.15">
      <c r="F116" s="26"/>
    </row>
    <row r="117" spans="1:9" x14ac:dyDescent="0.15">
      <c r="A117" s="24">
        <v>7</v>
      </c>
      <c r="B117" s="24" t="s">
        <v>412</v>
      </c>
      <c r="F117" s="26"/>
    </row>
    <row r="118" spans="1:9" x14ac:dyDescent="0.15">
      <c r="B118" s="26" t="s">
        <v>203</v>
      </c>
      <c r="C118" s="24" t="s">
        <v>31</v>
      </c>
      <c r="E118" s="24">
        <f>D21</f>
        <v>140000</v>
      </c>
      <c r="F118" s="26" t="s">
        <v>204</v>
      </c>
      <c r="G118" s="24" t="s">
        <v>48</v>
      </c>
      <c r="I118" s="24">
        <f>F76</f>
        <v>252800.00000000006</v>
      </c>
    </row>
    <row r="119" spans="1:9" x14ac:dyDescent="0.15">
      <c r="C119" s="24" t="str">
        <f>C97</f>
        <v>공정가치측정금융자산</v>
      </c>
      <c r="E119" s="24">
        <f>C24</f>
        <v>140000</v>
      </c>
      <c r="F119" s="26"/>
      <c r="G119" s="24" t="s">
        <v>410</v>
      </c>
      <c r="I119" s="24">
        <f>G88</f>
        <v>27199.999999999942</v>
      </c>
    </row>
    <row r="120" spans="1:9" x14ac:dyDescent="0.15">
      <c r="F120" s="26"/>
    </row>
    <row r="121" spans="1:9" x14ac:dyDescent="0.15">
      <c r="A121" s="24">
        <v>8</v>
      </c>
      <c r="B121" s="24" t="s">
        <v>413</v>
      </c>
      <c r="F121" s="26"/>
    </row>
    <row r="122" spans="1:9" x14ac:dyDescent="0.15">
      <c r="B122" s="26" t="s">
        <v>414</v>
      </c>
      <c r="C122" s="24" t="s">
        <v>415</v>
      </c>
      <c r="E122" s="24">
        <f>C24-C25</f>
        <v>10000</v>
      </c>
      <c r="F122" s="26" t="s">
        <v>204</v>
      </c>
      <c r="G122" s="24" t="str">
        <f>C119</f>
        <v>공정가치측정금융자산</v>
      </c>
      <c r="I122" s="24">
        <f>E122</f>
        <v>10000</v>
      </c>
    </row>
    <row r="126" spans="1:9" hidden="1" x14ac:dyDescent="0.15">
      <c r="A126" s="24" t="s">
        <v>111</v>
      </c>
      <c r="B126" s="24" t="s">
        <v>416</v>
      </c>
    </row>
    <row r="127" spans="1:9" hidden="1" x14ac:dyDescent="0.15">
      <c r="A127" s="24">
        <v>1</v>
      </c>
      <c r="B127" s="24" t="s">
        <v>417</v>
      </c>
    </row>
    <row r="128" spans="1:9" hidden="1" x14ac:dyDescent="0.15">
      <c r="B128" s="24" t="s">
        <v>418</v>
      </c>
    </row>
    <row r="129" spans="1:2" hidden="1" x14ac:dyDescent="0.15"/>
    <row r="130" spans="1:2" hidden="1" x14ac:dyDescent="0.15">
      <c r="A130" s="24">
        <v>2</v>
      </c>
      <c r="B130" s="24" t="s">
        <v>419</v>
      </c>
    </row>
    <row r="131" spans="1:2" hidden="1" x14ac:dyDescent="0.15">
      <c r="B131" s="24" t="s">
        <v>420</v>
      </c>
    </row>
    <row r="132" spans="1:2" hidden="1" x14ac:dyDescent="0.15">
      <c r="B132" s="24" t="s">
        <v>421</v>
      </c>
    </row>
    <row r="133" spans="1:2" hidden="1" x14ac:dyDescent="0.15"/>
    <row r="134" spans="1:2" hidden="1" x14ac:dyDescent="0.15">
      <c r="A134" s="24">
        <v>3</v>
      </c>
      <c r="B134" s="24" t="s">
        <v>422</v>
      </c>
    </row>
    <row r="135" spans="1:2" hidden="1" x14ac:dyDescent="0.15">
      <c r="B135" s="24" t="s">
        <v>423</v>
      </c>
    </row>
    <row r="136" spans="1:2" hidden="1" x14ac:dyDescent="0.15">
      <c r="B136" s="24" t="s">
        <v>424</v>
      </c>
    </row>
    <row r="137" spans="1:2" hidden="1" x14ac:dyDescent="0.15"/>
    <row r="138" spans="1:2" hidden="1" x14ac:dyDescent="0.15">
      <c r="A138" s="24">
        <v>3</v>
      </c>
      <c r="B138" s="24" t="s">
        <v>425</v>
      </c>
    </row>
    <row r="139" spans="1:2" hidden="1" x14ac:dyDescent="0.15">
      <c r="B139" s="24" t="s">
        <v>426</v>
      </c>
    </row>
    <row r="140" spans="1:2" hidden="1" x14ac:dyDescent="0.15">
      <c r="B140" s="24" t="s">
        <v>427</v>
      </c>
    </row>
    <row r="141" spans="1:2" hidden="1" x14ac:dyDescent="0.15">
      <c r="B141" s="24" t="s">
        <v>428</v>
      </c>
    </row>
    <row r="142" spans="1:2" hidden="1" x14ac:dyDescent="0.15">
      <c r="B142" s="24" t="s">
        <v>429</v>
      </c>
    </row>
  </sheetData>
  <mergeCells count="8">
    <mergeCell ref="B62:C62"/>
    <mergeCell ref="E65:F65"/>
    <mergeCell ref="B53:C53"/>
    <mergeCell ref="B54:C54"/>
    <mergeCell ref="B55:C55"/>
    <mergeCell ref="B59:C59"/>
    <mergeCell ref="B60:C60"/>
    <mergeCell ref="B61:C61"/>
  </mergeCells>
  <phoneticPr fontId="2" type="noConversion"/>
  <pageMargins left="0.7" right="0.7" top="0.75" bottom="0.75" header="0.3" footer="0.3"/>
  <pageSetup paperSize="9" scale="89" orientation="landscape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G46"/>
  <sheetViews>
    <sheetView view="pageBreakPreview" topLeftCell="A16" zoomScale="82" zoomScaleNormal="100" zoomScaleSheetLayoutView="82" workbookViewId="0">
      <selection activeCell="F42" sqref="F42"/>
    </sheetView>
  </sheetViews>
  <sheetFormatPr defaultRowHeight="13.5" x14ac:dyDescent="0.15"/>
  <cols>
    <col min="1" max="1" width="3.88671875" style="24" customWidth="1"/>
    <col min="2" max="13" width="11" style="24" customWidth="1"/>
    <col min="14" max="16384" width="8.88671875" style="24"/>
  </cols>
  <sheetData>
    <row r="1" spans="1:5" x14ac:dyDescent="0.15">
      <c r="A1" s="1" t="s">
        <v>58</v>
      </c>
    </row>
    <row r="2" spans="1:5" x14ac:dyDescent="0.15">
      <c r="A2" s="1"/>
    </row>
    <row r="3" spans="1:5" x14ac:dyDescent="0.15">
      <c r="A3" s="24">
        <v>1</v>
      </c>
      <c r="B3" s="24" t="s">
        <v>194</v>
      </c>
    </row>
    <row r="4" spans="1:5" x14ac:dyDescent="0.15">
      <c r="B4" s="24" t="s">
        <v>261</v>
      </c>
    </row>
    <row r="5" spans="1:5" x14ac:dyDescent="0.15">
      <c r="B5" s="24" t="s">
        <v>62</v>
      </c>
      <c r="E5" s="24">
        <f>20000*E7</f>
        <v>5000</v>
      </c>
    </row>
    <row r="6" spans="1:5" x14ac:dyDescent="0.15">
      <c r="B6" s="24" t="s">
        <v>59</v>
      </c>
      <c r="E6" s="24">
        <v>50000</v>
      </c>
    </row>
    <row r="7" spans="1:5" x14ac:dyDescent="0.15">
      <c r="B7" s="24" t="s">
        <v>184</v>
      </c>
      <c r="E7" s="28">
        <v>0.25</v>
      </c>
    </row>
    <row r="8" spans="1:5" x14ac:dyDescent="0.15">
      <c r="B8" s="24" t="s">
        <v>271</v>
      </c>
    </row>
    <row r="10" spans="1:5" x14ac:dyDescent="0.15">
      <c r="A10" s="24">
        <v>2</v>
      </c>
      <c r="B10" s="24" t="s">
        <v>205</v>
      </c>
    </row>
    <row r="11" spans="1:5" x14ac:dyDescent="0.15">
      <c r="B11" s="24" t="s">
        <v>263</v>
      </c>
    </row>
    <row r="12" spans="1:5" x14ac:dyDescent="0.15">
      <c r="B12" s="24" t="s">
        <v>60</v>
      </c>
      <c r="E12" s="44">
        <v>5000</v>
      </c>
    </row>
    <row r="13" spans="1:5" x14ac:dyDescent="0.15">
      <c r="B13" s="24" t="s">
        <v>71</v>
      </c>
      <c r="E13" s="24">
        <v>20</v>
      </c>
    </row>
    <row r="14" spans="1:5" x14ac:dyDescent="0.15">
      <c r="B14" s="24" t="s">
        <v>78</v>
      </c>
      <c r="E14" s="24">
        <v>110000</v>
      </c>
    </row>
    <row r="15" spans="1:5" x14ac:dyDescent="0.15">
      <c r="B15" s="24" t="s">
        <v>288</v>
      </c>
    </row>
    <row r="17" spans="1:7" x14ac:dyDescent="0.15">
      <c r="A17" s="24" t="s">
        <v>242</v>
      </c>
    </row>
    <row r="18" spans="1:7" x14ac:dyDescent="0.15">
      <c r="B18" s="30"/>
      <c r="C18" s="29" t="s">
        <v>64</v>
      </c>
      <c r="D18" s="29" t="s">
        <v>65</v>
      </c>
      <c r="E18" s="29" t="s">
        <v>66</v>
      </c>
    </row>
    <row r="19" spans="1:7" x14ac:dyDescent="0.15">
      <c r="B19" s="30" t="s">
        <v>69</v>
      </c>
      <c r="C19" s="30">
        <v>5000</v>
      </c>
      <c r="D19" s="30">
        <f>E12*E7</f>
        <v>1250</v>
      </c>
      <c r="E19" s="38">
        <v>0</v>
      </c>
    </row>
    <row r="22" spans="1:7" x14ac:dyDescent="0.15">
      <c r="A22" s="24" t="s">
        <v>146</v>
      </c>
      <c r="B22" s="24" t="s">
        <v>77</v>
      </c>
    </row>
    <row r="24" spans="1:7" x14ac:dyDescent="0.15">
      <c r="A24" s="24">
        <v>1</v>
      </c>
      <c r="B24" s="24" t="s">
        <v>243</v>
      </c>
    </row>
    <row r="25" spans="1:7" x14ac:dyDescent="0.15">
      <c r="B25" s="24" t="s">
        <v>244</v>
      </c>
      <c r="E25" s="24">
        <f>E14</f>
        <v>110000</v>
      </c>
    </row>
    <row r="26" spans="1:7" x14ac:dyDescent="0.15">
      <c r="B26" s="24" t="s">
        <v>70</v>
      </c>
      <c r="E26" s="35">
        <f>E12*E13</f>
        <v>100000</v>
      </c>
    </row>
    <row r="27" spans="1:7" x14ac:dyDescent="0.15">
      <c r="B27" s="24" t="s">
        <v>245</v>
      </c>
      <c r="E27" s="24">
        <f>E25+E12*E13</f>
        <v>210000</v>
      </c>
    </row>
    <row r="29" spans="1:7" x14ac:dyDescent="0.15">
      <c r="A29" s="24">
        <v>2</v>
      </c>
      <c r="B29" s="24" t="s">
        <v>67</v>
      </c>
    </row>
    <row r="30" spans="1:7" x14ac:dyDescent="0.15">
      <c r="B30" s="35"/>
      <c r="C30" s="35"/>
      <c r="D30" s="35"/>
      <c r="E30" s="25" t="s">
        <v>64</v>
      </c>
      <c r="F30" s="25" t="s">
        <v>65</v>
      </c>
      <c r="G30" s="25" t="s">
        <v>66</v>
      </c>
    </row>
    <row r="31" spans="1:7" x14ac:dyDescent="0.15">
      <c r="B31" s="24" t="s">
        <v>61</v>
      </c>
      <c r="E31" s="46">
        <f>C19</f>
        <v>5000</v>
      </c>
      <c r="F31" s="46">
        <f>D19</f>
        <v>1250</v>
      </c>
      <c r="G31" s="42">
        <v>0</v>
      </c>
    </row>
    <row r="32" spans="1:7" x14ac:dyDescent="0.15">
      <c r="B32" s="24" t="s">
        <v>72</v>
      </c>
      <c r="E32" s="46">
        <f>$E$5+E31</f>
        <v>10000</v>
      </c>
      <c r="F32" s="46">
        <f>$E$5+F31</f>
        <v>6250</v>
      </c>
      <c r="G32" s="46">
        <f>$E$5+G31</f>
        <v>5000</v>
      </c>
    </row>
    <row r="33" spans="1:7" x14ac:dyDescent="0.15">
      <c r="B33" s="24" t="s">
        <v>73</v>
      </c>
      <c r="E33" s="47">
        <f>E5/E7+C19</f>
        <v>25000</v>
      </c>
      <c r="F33" s="47">
        <f>E33</f>
        <v>25000</v>
      </c>
      <c r="G33" s="47">
        <f>F33</f>
        <v>25000</v>
      </c>
    </row>
    <row r="34" spans="1:7" x14ac:dyDescent="0.15">
      <c r="B34" s="24" t="s">
        <v>74</v>
      </c>
      <c r="E34" s="28">
        <f>E32/E33</f>
        <v>0.4</v>
      </c>
      <c r="F34" s="28">
        <f>F32/F33</f>
        <v>0.25</v>
      </c>
      <c r="G34" s="28">
        <f>G32/G33</f>
        <v>0.2</v>
      </c>
    </row>
    <row r="35" spans="1:7" x14ac:dyDescent="0.15">
      <c r="E35" s="28"/>
      <c r="F35" s="28"/>
      <c r="G35" s="28"/>
    </row>
    <row r="36" spans="1:7" x14ac:dyDescent="0.15">
      <c r="B36" s="45" t="s">
        <v>297</v>
      </c>
      <c r="C36" s="45"/>
      <c r="D36" s="45"/>
      <c r="E36" s="44">
        <f>$E$27*E34</f>
        <v>84000</v>
      </c>
      <c r="F36" s="44">
        <f>$E$27*F34</f>
        <v>52500</v>
      </c>
      <c r="G36" s="44">
        <f>$E$27*G34</f>
        <v>42000</v>
      </c>
    </row>
    <row r="37" spans="1:7" x14ac:dyDescent="0.15">
      <c r="B37" s="45" t="s">
        <v>298</v>
      </c>
      <c r="C37" s="45"/>
      <c r="D37" s="45"/>
      <c r="E37" s="34">
        <f>$E$14*$E$7</f>
        <v>27500</v>
      </c>
      <c r="F37" s="34">
        <f>$E$14*$E$7</f>
        <v>27500</v>
      </c>
      <c r="G37" s="34">
        <f>$E$14*$E$7</f>
        <v>27500</v>
      </c>
    </row>
    <row r="38" spans="1:7" x14ac:dyDescent="0.15">
      <c r="B38" s="24" t="s">
        <v>246</v>
      </c>
      <c r="E38" s="48">
        <f>E36-E37</f>
        <v>56500</v>
      </c>
      <c r="F38" s="48">
        <f>F36-F37</f>
        <v>25000</v>
      </c>
      <c r="G38" s="48">
        <f>G36-G37</f>
        <v>14500</v>
      </c>
    </row>
    <row r="39" spans="1:7" x14ac:dyDescent="0.15">
      <c r="B39" s="24" t="s">
        <v>75</v>
      </c>
      <c r="E39" s="49">
        <f>-$E$13*E31</f>
        <v>-100000</v>
      </c>
      <c r="F39" s="49">
        <f>-$E$13*F31</f>
        <v>-25000</v>
      </c>
      <c r="G39" s="50">
        <f>$E$13*G31</f>
        <v>0</v>
      </c>
    </row>
    <row r="40" spans="1:7" x14ac:dyDescent="0.15">
      <c r="B40" s="24" t="s">
        <v>256</v>
      </c>
      <c r="E40" s="51">
        <f>SUM(E38:E39)</f>
        <v>-43500</v>
      </c>
      <c r="F40" s="44">
        <f>SUM(F38:F39)</f>
        <v>0</v>
      </c>
      <c r="G40" s="51">
        <f>SUM(G38:G39)</f>
        <v>14500</v>
      </c>
    </row>
    <row r="41" spans="1:7" x14ac:dyDescent="0.15">
      <c r="C41" s="51"/>
      <c r="D41" s="44"/>
      <c r="E41" s="51"/>
    </row>
    <row r="42" spans="1:7" x14ac:dyDescent="0.15">
      <c r="A42" s="24">
        <v>3</v>
      </c>
      <c r="B42" s="24" t="s">
        <v>76</v>
      </c>
      <c r="C42" s="51"/>
      <c r="D42" s="44"/>
      <c r="E42" s="51"/>
    </row>
    <row r="43" spans="1:7" x14ac:dyDescent="0.15">
      <c r="B43" s="24" t="s">
        <v>254</v>
      </c>
      <c r="C43" s="51"/>
      <c r="D43" s="44"/>
      <c r="E43" s="51"/>
    </row>
    <row r="44" spans="1:7" x14ac:dyDescent="0.15">
      <c r="B44" s="24" t="s">
        <v>272</v>
      </c>
      <c r="C44" s="51"/>
      <c r="D44" s="44"/>
      <c r="E44" s="51"/>
    </row>
    <row r="45" spans="1:7" x14ac:dyDescent="0.15">
      <c r="B45" s="24" t="s">
        <v>68</v>
      </c>
      <c r="C45" s="51"/>
      <c r="D45" s="44"/>
      <c r="E45" s="51"/>
    </row>
    <row r="46" spans="1:7" x14ac:dyDescent="0.15">
      <c r="C46" s="51"/>
      <c r="D46" s="44"/>
      <c r="E46" s="51"/>
    </row>
  </sheetData>
  <phoneticPr fontId="2" type="noConversion"/>
  <pageMargins left="0.75" right="0.75" top="0.39" bottom="0.43" header="0.32" footer="0.3"/>
  <pageSetup paperSize="9" scale="90" orientation="landscape" r:id="rId1"/>
  <headerFooter alignWithMargins="0"/>
  <ignoredErrors>
    <ignoredError sqref="G39 E39:F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93"/>
  <sheetViews>
    <sheetView view="pageBreakPreview" zoomScale="86" zoomScaleNormal="100" zoomScaleSheetLayoutView="86" workbookViewId="0">
      <selection activeCell="E22" sqref="E22:E23"/>
    </sheetView>
  </sheetViews>
  <sheetFormatPr defaultRowHeight="13.5" x14ac:dyDescent="0.15"/>
  <cols>
    <col min="1" max="1" width="3.88671875" style="24" customWidth="1"/>
    <col min="2" max="13" width="11" style="24" customWidth="1"/>
    <col min="14" max="16384" width="8.88671875" style="24"/>
  </cols>
  <sheetData>
    <row r="1" spans="1:12" x14ac:dyDescent="0.15">
      <c r="A1" s="1" t="s">
        <v>247</v>
      </c>
      <c r="K1" s="52" t="s">
        <v>302</v>
      </c>
      <c r="L1" s="53">
        <v>0.2</v>
      </c>
    </row>
    <row r="2" spans="1:12" x14ac:dyDescent="0.15">
      <c r="A2" s="1"/>
    </row>
    <row r="3" spans="1:12" x14ac:dyDescent="0.15">
      <c r="A3" s="1"/>
    </row>
    <row r="4" spans="1:12" x14ac:dyDescent="0.15">
      <c r="A4" s="24">
        <v>1</v>
      </c>
      <c r="B4" s="24" t="s">
        <v>194</v>
      </c>
    </row>
    <row r="5" spans="1:12" x14ac:dyDescent="0.15">
      <c r="B5" s="24" t="s">
        <v>261</v>
      </c>
    </row>
    <row r="6" spans="1:12" x14ac:dyDescent="0.15">
      <c r="B6" s="24" t="s">
        <v>47</v>
      </c>
      <c r="D6" s="28">
        <v>0.4</v>
      </c>
    </row>
    <row r="7" spans="1:12" x14ac:dyDescent="0.15">
      <c r="B7" s="24" t="s">
        <v>39</v>
      </c>
      <c r="D7" s="44">
        <v>4000</v>
      </c>
    </row>
    <row r="8" spans="1:12" x14ac:dyDescent="0.15">
      <c r="B8" s="24" t="s">
        <v>34</v>
      </c>
      <c r="D8" s="24">
        <v>80000</v>
      </c>
    </row>
    <row r="9" spans="1:12" x14ac:dyDescent="0.15">
      <c r="B9" s="24" t="s">
        <v>52</v>
      </c>
      <c r="D9" s="24">
        <v>10</v>
      </c>
    </row>
    <row r="10" spans="1:12" x14ac:dyDescent="0.15">
      <c r="B10" s="24" t="s">
        <v>264</v>
      </c>
    </row>
    <row r="12" spans="1:12" x14ac:dyDescent="0.15">
      <c r="A12" s="24">
        <v>2</v>
      </c>
      <c r="B12" s="24" t="s">
        <v>4</v>
      </c>
    </row>
    <row r="13" spans="1:12" x14ac:dyDescent="0.15">
      <c r="B13" s="24" t="s">
        <v>248</v>
      </c>
    </row>
    <row r="14" spans="1:12" x14ac:dyDescent="0.15">
      <c r="B14" s="24" t="s">
        <v>265</v>
      </c>
    </row>
    <row r="15" spans="1:12" x14ac:dyDescent="0.15">
      <c r="B15" s="30"/>
      <c r="C15" s="54" t="s">
        <v>40</v>
      </c>
      <c r="D15" s="54" t="s">
        <v>41</v>
      </c>
      <c r="E15" s="54" t="s">
        <v>42</v>
      </c>
    </row>
    <row r="16" spans="1:12" x14ac:dyDescent="0.15">
      <c r="B16" s="30" t="s">
        <v>43</v>
      </c>
      <c r="C16" s="29" t="s">
        <v>206</v>
      </c>
      <c r="D16" s="54" t="s">
        <v>207</v>
      </c>
      <c r="E16" s="29" t="s">
        <v>208</v>
      </c>
    </row>
    <row r="17" spans="1:6" x14ac:dyDescent="0.15">
      <c r="B17" s="30" t="s">
        <v>44</v>
      </c>
      <c r="C17" s="29" t="s">
        <v>209</v>
      </c>
      <c r="D17" s="54" t="s">
        <v>210</v>
      </c>
      <c r="E17" s="29" t="s">
        <v>211</v>
      </c>
    </row>
    <row r="18" spans="1:6" x14ac:dyDescent="0.15">
      <c r="B18" s="30" t="s">
        <v>3</v>
      </c>
      <c r="C18" s="30">
        <v>15000</v>
      </c>
      <c r="D18" s="30">
        <f>E24+E25</f>
        <v>26000</v>
      </c>
      <c r="E18" s="30">
        <v>20000</v>
      </c>
    </row>
    <row r="19" spans="1:6" x14ac:dyDescent="0.15">
      <c r="B19" s="33" t="s">
        <v>300</v>
      </c>
      <c r="C19" s="33"/>
      <c r="D19" s="33"/>
      <c r="E19" s="33"/>
    </row>
    <row r="21" spans="1:6" x14ac:dyDescent="0.15">
      <c r="B21" s="24" t="s">
        <v>5</v>
      </c>
    </row>
    <row r="22" spans="1:6" x14ac:dyDescent="0.15">
      <c r="B22" s="24" t="s">
        <v>266</v>
      </c>
    </row>
    <row r="23" spans="1:6" x14ac:dyDescent="0.15">
      <c r="B23" s="29"/>
      <c r="C23" s="29" t="s">
        <v>49</v>
      </c>
      <c r="D23" s="29" t="s">
        <v>50</v>
      </c>
      <c r="E23" s="29" t="s">
        <v>51</v>
      </c>
    </row>
    <row r="24" spans="1:6" x14ac:dyDescent="0.15">
      <c r="B24" s="30" t="s">
        <v>45</v>
      </c>
      <c r="C24" s="30">
        <v>2</v>
      </c>
      <c r="D24" s="30">
        <v>7000</v>
      </c>
      <c r="E24" s="30">
        <f>C24*D24</f>
        <v>14000</v>
      </c>
    </row>
    <row r="25" spans="1:6" x14ac:dyDescent="0.15">
      <c r="B25" s="30" t="s">
        <v>46</v>
      </c>
      <c r="C25" s="30">
        <v>4</v>
      </c>
      <c r="D25" s="30">
        <v>3000</v>
      </c>
      <c r="E25" s="30">
        <f>C25*D25</f>
        <v>12000</v>
      </c>
    </row>
    <row r="27" spans="1:6" x14ac:dyDescent="0.15">
      <c r="B27" s="24" t="s">
        <v>6</v>
      </c>
    </row>
    <row r="28" spans="1:6" x14ac:dyDescent="0.15">
      <c r="B28" s="24" t="s">
        <v>267</v>
      </c>
    </row>
    <row r="30" spans="1:6" x14ac:dyDescent="0.15">
      <c r="A30" s="24">
        <v>3</v>
      </c>
      <c r="B30" s="24" t="s">
        <v>110</v>
      </c>
    </row>
    <row r="31" spans="1:6" x14ac:dyDescent="0.15">
      <c r="C31" s="25" t="s">
        <v>202</v>
      </c>
      <c r="D31" s="25" t="s">
        <v>134</v>
      </c>
      <c r="E31" s="25" t="s">
        <v>135</v>
      </c>
      <c r="F31" s="25" t="s">
        <v>136</v>
      </c>
    </row>
    <row r="32" spans="1:6" x14ac:dyDescent="0.15">
      <c r="B32" s="24" t="s">
        <v>192</v>
      </c>
      <c r="C32" s="24">
        <v>100000</v>
      </c>
      <c r="D32" s="24">
        <v>100000</v>
      </c>
      <c r="E32" s="24">
        <f>D32</f>
        <v>100000</v>
      </c>
      <c r="F32" s="24">
        <f>E32*1.2</f>
        <v>120000</v>
      </c>
    </row>
    <row r="33" spans="1:6" x14ac:dyDescent="0.15">
      <c r="B33" s="24" t="s">
        <v>7</v>
      </c>
      <c r="C33" s="35">
        <v>100000</v>
      </c>
      <c r="D33" s="35">
        <f>C33+D36-C18</f>
        <v>105000</v>
      </c>
      <c r="E33" s="35">
        <f>D33+E36-D18</f>
        <v>100000</v>
      </c>
      <c r="F33" s="35">
        <f>E33+F36-E32*L1</f>
        <v>105000</v>
      </c>
    </row>
    <row r="34" spans="1:6" x14ac:dyDescent="0.15">
      <c r="C34" s="24">
        <f>SUM(C32:C33)</f>
        <v>200000</v>
      </c>
      <c r="D34" s="24">
        <f>SUM(D32:D33)</f>
        <v>205000</v>
      </c>
      <c r="E34" s="24">
        <f>SUM(E32:E33)</f>
        <v>200000</v>
      </c>
      <c r="F34" s="24">
        <f>SUM(F32:F33)</f>
        <v>225000</v>
      </c>
    </row>
    <row r="36" spans="1:6" x14ac:dyDescent="0.15">
      <c r="B36" s="24" t="s">
        <v>8</v>
      </c>
      <c r="D36" s="24">
        <v>20000</v>
      </c>
      <c r="E36" s="24">
        <v>21000</v>
      </c>
      <c r="F36" s="24">
        <v>25000</v>
      </c>
    </row>
    <row r="39" spans="1:6" s="2" customFormat="1" x14ac:dyDescent="0.15">
      <c r="A39" s="2" t="s">
        <v>305</v>
      </c>
    </row>
    <row r="40" spans="1:6" s="2" customFormat="1" x14ac:dyDescent="0.15"/>
    <row r="41" spans="1:6" s="2" customFormat="1" x14ac:dyDescent="0.15">
      <c r="A41" s="2" t="s">
        <v>221</v>
      </c>
      <c r="B41" s="2" t="s">
        <v>140</v>
      </c>
    </row>
    <row r="42" spans="1:6" s="2" customFormat="1" x14ac:dyDescent="0.15"/>
    <row r="43" spans="1:6" x14ac:dyDescent="0.15">
      <c r="A43" s="24" t="s">
        <v>200</v>
      </c>
      <c r="B43" s="24" t="s">
        <v>201</v>
      </c>
    </row>
    <row r="45" spans="1:6" x14ac:dyDescent="0.15">
      <c r="A45" s="24">
        <v>1</v>
      </c>
      <c r="B45" s="24" t="s">
        <v>189</v>
      </c>
    </row>
    <row r="46" spans="1:6" x14ac:dyDescent="0.15">
      <c r="B46" s="24" t="s">
        <v>185</v>
      </c>
      <c r="C46" s="24">
        <f>D8</f>
        <v>80000</v>
      </c>
    </row>
    <row r="47" spans="1:6" x14ac:dyDescent="0.15">
      <c r="B47" s="24" t="s">
        <v>190</v>
      </c>
      <c r="C47" s="33">
        <f>(C34)*D6</f>
        <v>80000</v>
      </c>
    </row>
    <row r="48" spans="1:6" x14ac:dyDescent="0.15">
      <c r="B48" s="24" t="s">
        <v>227</v>
      </c>
      <c r="C48" s="35">
        <f>-C18*D6</f>
        <v>-6000</v>
      </c>
    </row>
    <row r="49" spans="1:10" x14ac:dyDescent="0.15">
      <c r="B49" s="24" t="s">
        <v>145</v>
      </c>
      <c r="C49" s="24">
        <f>C46-C47-C48</f>
        <v>6000</v>
      </c>
    </row>
    <row r="51" spans="1:10" x14ac:dyDescent="0.15">
      <c r="A51" s="24">
        <v>2</v>
      </c>
      <c r="B51" s="24" t="s">
        <v>9</v>
      </c>
    </row>
    <row r="52" spans="1:10" x14ac:dyDescent="0.15">
      <c r="B52" s="24" t="s">
        <v>249</v>
      </c>
      <c r="E52" s="24">
        <f>D34*D6</f>
        <v>82000</v>
      </c>
    </row>
    <row r="53" spans="1:10" x14ac:dyDescent="0.15">
      <c r="B53" s="24" t="s">
        <v>250</v>
      </c>
      <c r="E53" s="35">
        <f>(D34-D18)*D6</f>
        <v>71600</v>
      </c>
    </row>
    <row r="54" spans="1:10" x14ac:dyDescent="0.15">
      <c r="B54" s="24" t="s">
        <v>63</v>
      </c>
      <c r="E54" s="24">
        <f>-(E52-E53)</f>
        <v>-10400</v>
      </c>
    </row>
    <row r="55" spans="1:10" x14ac:dyDescent="0.15">
      <c r="B55" s="24" t="s">
        <v>253</v>
      </c>
      <c r="E55" s="35">
        <f>D7*C24</f>
        <v>8000</v>
      </c>
    </row>
    <row r="56" spans="1:10" x14ac:dyDescent="0.15">
      <c r="B56" s="24" t="s">
        <v>212</v>
      </c>
      <c r="E56" s="24">
        <f>SUM(E54:E55)</f>
        <v>-2400</v>
      </c>
    </row>
    <row r="58" spans="1:10" x14ac:dyDescent="0.15">
      <c r="G58" s="33"/>
      <c r="H58" s="33"/>
      <c r="I58" s="33"/>
      <c r="J58" s="33"/>
    </row>
    <row r="59" spans="1:10" x14ac:dyDescent="0.15">
      <c r="A59" s="24" t="s">
        <v>10</v>
      </c>
      <c r="B59" s="24" t="s">
        <v>11</v>
      </c>
    </row>
    <row r="60" spans="1:10" x14ac:dyDescent="0.15">
      <c r="D60" s="90" t="s">
        <v>228</v>
      </c>
      <c r="E60" s="90"/>
    </row>
    <row r="61" spans="1:10" ht="27" x14ac:dyDescent="0.15">
      <c r="B61" s="29"/>
      <c r="C61" s="29" t="s">
        <v>12</v>
      </c>
      <c r="D61" s="29" t="s">
        <v>13</v>
      </c>
      <c r="E61" s="39" t="s">
        <v>15</v>
      </c>
      <c r="F61" s="39" t="s">
        <v>16</v>
      </c>
      <c r="G61" s="39" t="s">
        <v>17</v>
      </c>
      <c r="H61" s="39" t="s">
        <v>18</v>
      </c>
    </row>
    <row r="62" spans="1:10" x14ac:dyDescent="0.15">
      <c r="B62" s="55" t="s">
        <v>54</v>
      </c>
      <c r="C62" s="40">
        <f>C46</f>
        <v>80000</v>
      </c>
      <c r="D62" s="30">
        <f>D36*D6</f>
        <v>8000</v>
      </c>
      <c r="E62" s="40">
        <f>E56</f>
        <v>-2400</v>
      </c>
      <c r="F62" s="40">
        <f>-E55</f>
        <v>-8000</v>
      </c>
      <c r="G62" s="56">
        <v>0</v>
      </c>
      <c r="H62" s="40">
        <f>SUM(C62:G62)</f>
        <v>77600</v>
      </c>
    </row>
    <row r="63" spans="1:10" x14ac:dyDescent="0.15">
      <c r="B63" s="30" t="s">
        <v>135</v>
      </c>
      <c r="C63" s="40">
        <f>C62</f>
        <v>80000</v>
      </c>
      <c r="D63" s="30">
        <f>E36*D6</f>
        <v>8400</v>
      </c>
      <c r="E63" s="56">
        <v>0</v>
      </c>
      <c r="F63" s="56">
        <v>0</v>
      </c>
      <c r="G63" s="40">
        <f>SUM(D62:F62)</f>
        <v>-2400</v>
      </c>
      <c r="H63" s="40">
        <f>SUM(C63:G63)</f>
        <v>86000</v>
      </c>
    </row>
    <row r="64" spans="1:10" x14ac:dyDescent="0.15">
      <c r="B64" s="30" t="s">
        <v>136</v>
      </c>
      <c r="C64" s="57">
        <f>C63</f>
        <v>80000</v>
      </c>
      <c r="D64" s="30">
        <f>F36*D6</f>
        <v>10000</v>
      </c>
      <c r="E64" s="56">
        <v>0</v>
      </c>
      <c r="F64" s="56">
        <v>0</v>
      </c>
      <c r="G64" s="40">
        <f>SUM(D63:F63)+G63</f>
        <v>6000</v>
      </c>
      <c r="H64" s="40">
        <f>SUM(C64:G64)</f>
        <v>96000</v>
      </c>
    </row>
    <row r="66" spans="1:9" x14ac:dyDescent="0.15">
      <c r="B66" s="24" t="s">
        <v>115</v>
      </c>
      <c r="H66" s="33"/>
      <c r="I66" s="33"/>
    </row>
    <row r="67" spans="1:9" x14ac:dyDescent="0.15">
      <c r="B67" s="58"/>
      <c r="C67" s="58" t="s">
        <v>36</v>
      </c>
      <c r="D67" s="29" t="s">
        <v>301</v>
      </c>
      <c r="E67" s="29" t="s">
        <v>14</v>
      </c>
      <c r="F67" s="29" t="s">
        <v>145</v>
      </c>
      <c r="G67" s="29" t="s">
        <v>19</v>
      </c>
      <c r="H67" s="41"/>
      <c r="I67" s="41"/>
    </row>
    <row r="68" spans="1:9" x14ac:dyDescent="0.15">
      <c r="B68" s="59" t="s">
        <v>198</v>
      </c>
      <c r="C68" s="60">
        <f>C47</f>
        <v>80000</v>
      </c>
      <c r="D68" s="30">
        <f>C48</f>
        <v>-6000</v>
      </c>
      <c r="E68" s="56">
        <v>0</v>
      </c>
      <c r="F68" s="40">
        <f>C49</f>
        <v>6000</v>
      </c>
      <c r="G68" s="40">
        <f>SUM(C68:F68)</f>
        <v>80000</v>
      </c>
      <c r="H68" s="41"/>
      <c r="I68" s="41"/>
    </row>
    <row r="69" spans="1:9" x14ac:dyDescent="0.15">
      <c r="B69" s="30" t="s">
        <v>26</v>
      </c>
      <c r="C69" s="40">
        <f>D34*D6</f>
        <v>82000</v>
      </c>
      <c r="D69" s="30">
        <f>F62</f>
        <v>-8000</v>
      </c>
      <c r="E69" s="30">
        <f>E62</f>
        <v>-2400</v>
      </c>
      <c r="F69" s="40">
        <f>C49</f>
        <v>6000</v>
      </c>
      <c r="G69" s="30">
        <f>SUM(C69:F69)</f>
        <v>77600</v>
      </c>
      <c r="H69" s="42">
        <f>G69-H62</f>
        <v>0</v>
      </c>
      <c r="I69" s="46"/>
    </row>
    <row r="70" spans="1:9" x14ac:dyDescent="0.15">
      <c r="B70" s="30" t="s">
        <v>135</v>
      </c>
      <c r="C70" s="30">
        <f>E34*D6</f>
        <v>80000</v>
      </c>
      <c r="D70" s="38">
        <f>F63</f>
        <v>0</v>
      </c>
      <c r="E70" s="38">
        <v>0</v>
      </c>
      <c r="F70" s="30">
        <f>C49</f>
        <v>6000</v>
      </c>
      <c r="G70" s="30">
        <f>SUM(C70:F70)</f>
        <v>86000</v>
      </c>
      <c r="H70" s="42">
        <f>G70-H63</f>
        <v>0</v>
      </c>
      <c r="I70" s="46"/>
    </row>
    <row r="71" spans="1:9" x14ac:dyDescent="0.15">
      <c r="B71" s="30" t="s">
        <v>28</v>
      </c>
      <c r="C71" s="30">
        <f>F34*D6</f>
        <v>90000</v>
      </c>
      <c r="D71" s="38">
        <v>0</v>
      </c>
      <c r="E71" s="38">
        <v>0</v>
      </c>
      <c r="F71" s="30">
        <f>F70</f>
        <v>6000</v>
      </c>
      <c r="G71" s="30">
        <f>SUM(C71:F71)</f>
        <v>96000</v>
      </c>
      <c r="H71" s="42">
        <f>G71-H64</f>
        <v>0</v>
      </c>
      <c r="I71" s="46"/>
    </row>
    <row r="72" spans="1:9" x14ac:dyDescent="0.15">
      <c r="B72" s="33"/>
      <c r="C72" s="33"/>
      <c r="D72" s="33"/>
      <c r="E72" s="33"/>
      <c r="F72" s="33"/>
      <c r="G72" s="33"/>
      <c r="H72" s="33"/>
      <c r="I72" s="46"/>
    </row>
    <row r="73" spans="1:9" x14ac:dyDescent="0.15">
      <c r="B73" s="33"/>
      <c r="C73" s="33"/>
      <c r="D73" s="33"/>
      <c r="E73" s="33"/>
      <c r="F73" s="33"/>
      <c r="G73" s="33"/>
      <c r="H73" s="33"/>
      <c r="I73" s="46"/>
    </row>
    <row r="74" spans="1:9" x14ac:dyDescent="0.15">
      <c r="A74" s="24" t="s">
        <v>20</v>
      </c>
      <c r="B74" s="24" t="s">
        <v>193</v>
      </c>
    </row>
    <row r="75" spans="1:9" x14ac:dyDescent="0.15">
      <c r="B75" s="25"/>
      <c r="C75" s="25" t="s">
        <v>137</v>
      </c>
      <c r="D75" s="25" t="s">
        <v>138</v>
      </c>
      <c r="E75" s="25" t="s">
        <v>142</v>
      </c>
    </row>
    <row r="76" spans="1:9" x14ac:dyDescent="0.15">
      <c r="B76" s="24" t="s">
        <v>229</v>
      </c>
      <c r="C76" s="24">
        <f>H62</f>
        <v>77600</v>
      </c>
      <c r="D76" s="24">
        <f>H63</f>
        <v>86000</v>
      </c>
      <c r="E76" s="24">
        <f>H64</f>
        <v>96000</v>
      </c>
    </row>
    <row r="77" spans="1:9" x14ac:dyDescent="0.15">
      <c r="B77" s="24" t="s">
        <v>79</v>
      </c>
      <c r="C77" s="24">
        <f>-F62</f>
        <v>8000</v>
      </c>
      <c r="D77" s="44">
        <f>-F63</f>
        <v>0</v>
      </c>
      <c r="E77" s="44">
        <f>I95</f>
        <v>0</v>
      </c>
    </row>
    <row r="78" spans="1:9" x14ac:dyDescent="0.15">
      <c r="B78" s="24" t="s">
        <v>80</v>
      </c>
      <c r="C78" s="24">
        <f>D62+E62</f>
        <v>5600</v>
      </c>
      <c r="D78" s="24">
        <f>D63+E63</f>
        <v>8400</v>
      </c>
      <c r="E78" s="24">
        <f>D64+E64</f>
        <v>10000</v>
      </c>
    </row>
    <row r="81" spans="1:7" x14ac:dyDescent="0.15">
      <c r="A81" s="24" t="s">
        <v>21</v>
      </c>
      <c r="B81" s="24" t="s">
        <v>273</v>
      </c>
    </row>
    <row r="82" spans="1:7" x14ac:dyDescent="0.15">
      <c r="A82" s="24">
        <v>1</v>
      </c>
      <c r="B82" s="24" t="s">
        <v>22</v>
      </c>
    </row>
    <row r="83" spans="1:7" x14ac:dyDescent="0.15">
      <c r="B83" s="26" t="s">
        <v>203</v>
      </c>
      <c r="C83" s="24" t="s">
        <v>188</v>
      </c>
      <c r="D83" s="24">
        <f>C62</f>
        <v>80000</v>
      </c>
      <c r="E83" s="26" t="s">
        <v>204</v>
      </c>
      <c r="F83" s="24" t="s">
        <v>187</v>
      </c>
      <c r="G83" s="24">
        <f>D83</f>
        <v>80000</v>
      </c>
    </row>
    <row r="85" spans="1:7" x14ac:dyDescent="0.15">
      <c r="A85" s="24">
        <v>2</v>
      </c>
      <c r="B85" s="24" t="s">
        <v>23</v>
      </c>
    </row>
    <row r="86" spans="1:7" x14ac:dyDescent="0.15">
      <c r="B86" s="26" t="s">
        <v>203</v>
      </c>
      <c r="C86" s="24" t="s">
        <v>53</v>
      </c>
      <c r="D86" s="24">
        <f>C77</f>
        <v>8000</v>
      </c>
      <c r="E86" s="26" t="s">
        <v>204</v>
      </c>
      <c r="F86" s="24" t="s">
        <v>191</v>
      </c>
      <c r="G86" s="24">
        <f>C78</f>
        <v>5600</v>
      </c>
    </row>
    <row r="87" spans="1:7" x14ac:dyDescent="0.15">
      <c r="F87" s="24" t="str">
        <f>C83</f>
        <v>관계기업투자</v>
      </c>
      <c r="G87" s="24">
        <f>D86-G86</f>
        <v>2400</v>
      </c>
    </row>
    <row r="89" spans="1:7" x14ac:dyDescent="0.15">
      <c r="A89" s="24">
        <v>3</v>
      </c>
      <c r="B89" s="24" t="s">
        <v>27</v>
      </c>
    </row>
    <row r="90" spans="1:7" x14ac:dyDescent="0.15">
      <c r="B90" s="26" t="s">
        <v>203</v>
      </c>
      <c r="C90" s="24" t="s">
        <v>56</v>
      </c>
      <c r="D90" s="24">
        <f>G90</f>
        <v>8400</v>
      </c>
      <c r="E90" s="26" t="s">
        <v>204</v>
      </c>
      <c r="F90" s="24" t="s">
        <v>55</v>
      </c>
      <c r="G90" s="24">
        <f>D78</f>
        <v>8400</v>
      </c>
    </row>
    <row r="92" spans="1:7" x14ac:dyDescent="0.15">
      <c r="A92" s="24">
        <v>4</v>
      </c>
      <c r="B92" s="24" t="s">
        <v>2</v>
      </c>
    </row>
    <row r="93" spans="1:7" x14ac:dyDescent="0.15">
      <c r="B93" s="26" t="s">
        <v>203</v>
      </c>
      <c r="C93" s="24" t="s">
        <v>188</v>
      </c>
      <c r="D93" s="24">
        <f>D64</f>
        <v>10000</v>
      </c>
      <c r="E93" s="26" t="s">
        <v>204</v>
      </c>
      <c r="F93" s="24" t="s">
        <v>191</v>
      </c>
      <c r="G93" s="24">
        <f>E78</f>
        <v>10000</v>
      </c>
    </row>
  </sheetData>
  <mergeCells count="1">
    <mergeCell ref="D60:E60"/>
  </mergeCells>
  <phoneticPr fontId="2" type="noConversion"/>
  <pageMargins left="0.70866141732283472" right="0.70866141732283472" top="0.56999999999999995" bottom="0.6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V119"/>
  <sheetViews>
    <sheetView tabSelected="1" view="pageBreakPreview" topLeftCell="A55" zoomScale="89" zoomScaleNormal="100" zoomScaleSheetLayoutView="89" workbookViewId="0">
      <selection activeCell="C70" sqref="C70"/>
    </sheetView>
  </sheetViews>
  <sheetFormatPr defaultRowHeight="13.5" x14ac:dyDescent="0.15"/>
  <cols>
    <col min="1" max="1" width="4.109375" style="2" customWidth="1"/>
    <col min="2" max="2" width="8.21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7" x14ac:dyDescent="0.15">
      <c r="A1" s="3" t="s">
        <v>255</v>
      </c>
      <c r="P1" s="52" t="s">
        <v>182</v>
      </c>
      <c r="Q1" s="61">
        <v>0.3</v>
      </c>
    </row>
    <row r="2" spans="1:17" x14ac:dyDescent="0.15">
      <c r="A2" s="3"/>
    </row>
    <row r="3" spans="1:17" x14ac:dyDescent="0.15">
      <c r="A3" s="3"/>
    </row>
    <row r="4" spans="1:17" x14ac:dyDescent="0.15">
      <c r="A4" s="2">
        <v>1</v>
      </c>
      <c r="B4" s="2" t="s">
        <v>194</v>
      </c>
    </row>
    <row r="5" spans="1:17" x14ac:dyDescent="0.15">
      <c r="B5" s="2" t="s">
        <v>268</v>
      </c>
    </row>
    <row r="6" spans="1:17" x14ac:dyDescent="0.15">
      <c r="B6" s="2" t="s">
        <v>82</v>
      </c>
      <c r="E6" s="4">
        <v>0.4</v>
      </c>
    </row>
    <row r="7" spans="1:17" x14ac:dyDescent="0.15">
      <c r="B7" s="2" t="s">
        <v>147</v>
      </c>
      <c r="E7" s="2">
        <v>100000</v>
      </c>
    </row>
    <row r="8" spans="1:17" x14ac:dyDescent="0.15">
      <c r="B8" s="2" t="s">
        <v>269</v>
      </c>
      <c r="E8" s="4"/>
    </row>
    <row r="9" spans="1:17" x14ac:dyDescent="0.15">
      <c r="B9" s="6" t="s">
        <v>148</v>
      </c>
      <c r="C9" s="6" t="s">
        <v>149</v>
      </c>
      <c r="D9" s="6" t="s">
        <v>150</v>
      </c>
      <c r="E9" s="6" t="s">
        <v>151</v>
      </c>
      <c r="F9" s="6" t="s">
        <v>153</v>
      </c>
    </row>
    <row r="10" spans="1:17" x14ac:dyDescent="0.15">
      <c r="B10" s="8" t="s">
        <v>83</v>
      </c>
      <c r="C10" s="62">
        <v>50000</v>
      </c>
      <c r="D10" s="62">
        <v>30000</v>
      </c>
      <c r="E10" s="62">
        <f>C10-D10</f>
        <v>20000</v>
      </c>
      <c r="F10" s="62">
        <v>5</v>
      </c>
    </row>
    <row r="12" spans="1:17" x14ac:dyDescent="0.15">
      <c r="A12" s="2">
        <v>2</v>
      </c>
      <c r="B12" s="2" t="s">
        <v>85</v>
      </c>
    </row>
    <row r="13" spans="1:17" x14ac:dyDescent="0.15">
      <c r="B13" s="6"/>
      <c r="C13" s="6" t="s">
        <v>154</v>
      </c>
      <c r="D13" s="6" t="s">
        <v>155</v>
      </c>
      <c r="E13" s="6" t="s">
        <v>156</v>
      </c>
      <c r="F13" s="6" t="s">
        <v>84</v>
      </c>
      <c r="G13" s="6" t="s">
        <v>157</v>
      </c>
      <c r="H13" s="94" t="s">
        <v>152</v>
      </c>
      <c r="I13" s="94"/>
    </row>
    <row r="14" spans="1:17" x14ac:dyDescent="0.15">
      <c r="B14" s="8" t="s">
        <v>219</v>
      </c>
      <c r="C14" s="6" t="s">
        <v>33</v>
      </c>
      <c r="D14" s="6" t="s">
        <v>32</v>
      </c>
      <c r="E14" s="5">
        <v>20000</v>
      </c>
      <c r="F14" s="5">
        <v>16000</v>
      </c>
      <c r="G14" s="5">
        <v>5000</v>
      </c>
      <c r="H14" s="94" t="s">
        <v>158</v>
      </c>
      <c r="I14" s="94"/>
    </row>
    <row r="15" spans="1:17" x14ac:dyDescent="0.15">
      <c r="B15" s="8" t="s">
        <v>220</v>
      </c>
      <c r="C15" s="6" t="s">
        <v>32</v>
      </c>
      <c r="D15" s="6" t="s">
        <v>33</v>
      </c>
      <c r="E15" s="5">
        <v>30000</v>
      </c>
      <c r="F15" s="5">
        <v>21000</v>
      </c>
      <c r="G15" s="5">
        <v>10000</v>
      </c>
      <c r="H15" s="94" t="s">
        <v>159</v>
      </c>
      <c r="I15" s="94"/>
    </row>
    <row r="17" spans="1:6" x14ac:dyDescent="0.15">
      <c r="A17" s="2">
        <v>3</v>
      </c>
      <c r="B17" s="2" t="s">
        <v>213</v>
      </c>
      <c r="E17" s="7"/>
    </row>
    <row r="18" spans="1:6" x14ac:dyDescent="0.15">
      <c r="B18" s="5"/>
      <c r="C18" s="6" t="s">
        <v>162</v>
      </c>
      <c r="D18" s="6" t="s">
        <v>163</v>
      </c>
      <c r="E18" s="7"/>
    </row>
    <row r="19" spans="1:6" x14ac:dyDescent="0.15">
      <c r="B19" s="8" t="s">
        <v>230</v>
      </c>
      <c r="C19" s="5">
        <v>5000</v>
      </c>
      <c r="D19" s="5">
        <v>20000</v>
      </c>
      <c r="E19" s="7"/>
    </row>
    <row r="20" spans="1:6" x14ac:dyDescent="0.15">
      <c r="B20" s="63"/>
      <c r="C20" s="13"/>
      <c r="D20" s="13"/>
      <c r="E20" s="7"/>
    </row>
    <row r="21" spans="1:6" x14ac:dyDescent="0.15">
      <c r="A21" s="2">
        <v>4</v>
      </c>
      <c r="B21" s="64" t="s">
        <v>214</v>
      </c>
      <c r="C21" s="13"/>
      <c r="D21" s="13"/>
      <c r="E21" s="7"/>
    </row>
    <row r="22" spans="1:6" x14ac:dyDescent="0.15">
      <c r="B22" s="2" t="s">
        <v>270</v>
      </c>
      <c r="E22" s="7"/>
    </row>
    <row r="23" spans="1:6" x14ac:dyDescent="0.15">
      <c r="E23" s="7"/>
    </row>
    <row r="24" spans="1:6" x14ac:dyDescent="0.15">
      <c r="A24" s="2">
        <v>5</v>
      </c>
      <c r="B24" s="2" t="s">
        <v>81</v>
      </c>
    </row>
    <row r="25" spans="1:6" x14ac:dyDescent="0.15">
      <c r="D25" s="11" t="s">
        <v>104</v>
      </c>
      <c r="E25" s="11" t="s">
        <v>105</v>
      </c>
      <c r="F25" s="11" t="s">
        <v>106</v>
      </c>
    </row>
    <row r="27" spans="1:6" x14ac:dyDescent="0.15">
      <c r="B27" s="2" t="s">
        <v>222</v>
      </c>
      <c r="D27" s="2">
        <v>100000</v>
      </c>
      <c r="E27" s="2">
        <f>D27</f>
        <v>100000</v>
      </c>
      <c r="F27" s="2">
        <f>E27</f>
        <v>100000</v>
      </c>
    </row>
    <row r="28" spans="1:6" x14ac:dyDescent="0.15">
      <c r="B28" s="2" t="s">
        <v>86</v>
      </c>
      <c r="D28" s="12">
        <v>100000</v>
      </c>
      <c r="E28" s="12">
        <f>D28+E31-C19</f>
        <v>115000</v>
      </c>
      <c r="F28" s="12">
        <f>E28+F31-D19</f>
        <v>110000</v>
      </c>
    </row>
    <row r="29" spans="1:6" x14ac:dyDescent="0.15">
      <c r="B29" s="2" t="s">
        <v>223</v>
      </c>
      <c r="D29" s="2">
        <f>SUM(D27:D28)</f>
        <v>200000</v>
      </c>
      <c r="E29" s="2">
        <f>SUM(E27:E28)</f>
        <v>215000</v>
      </c>
      <c r="F29" s="2">
        <f>SUM(F27:F28)</f>
        <v>210000</v>
      </c>
    </row>
    <row r="31" spans="1:6" x14ac:dyDescent="0.15">
      <c r="B31" s="2" t="s">
        <v>224</v>
      </c>
      <c r="E31" s="2">
        <v>20000</v>
      </c>
      <c r="F31" s="2">
        <v>15000</v>
      </c>
    </row>
    <row r="33" spans="1:12" s="37" customFormat="1" ht="33" customHeight="1" x14ac:dyDescent="0.15">
      <c r="A33" s="95" t="s">
        <v>293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6" spans="1:12" x14ac:dyDescent="0.15">
      <c r="A36" s="2" t="s">
        <v>221</v>
      </c>
      <c r="B36" s="2" t="s">
        <v>140</v>
      </c>
    </row>
    <row r="38" spans="1:12" x14ac:dyDescent="0.15">
      <c r="A38" s="2" t="s">
        <v>87</v>
      </c>
      <c r="B38" s="2" t="s">
        <v>29</v>
      </c>
    </row>
    <row r="40" spans="1:12" x14ac:dyDescent="0.15">
      <c r="A40" s="2">
        <v>1</v>
      </c>
      <c r="B40" s="2" t="s">
        <v>232</v>
      </c>
    </row>
    <row r="41" spans="1:12" x14ac:dyDescent="0.15">
      <c r="B41" s="2" t="s">
        <v>160</v>
      </c>
      <c r="E41" s="2">
        <f>E7</f>
        <v>100000</v>
      </c>
    </row>
    <row r="42" spans="1:12" x14ac:dyDescent="0.15">
      <c r="B42" s="2" t="s">
        <v>88</v>
      </c>
      <c r="E42" s="2">
        <f>D29*E6</f>
        <v>80000</v>
      </c>
    </row>
    <row r="43" spans="1:12" x14ac:dyDescent="0.15">
      <c r="B43" s="2" t="s">
        <v>233</v>
      </c>
      <c r="E43" s="2">
        <f>E10*E6</f>
        <v>8000</v>
      </c>
    </row>
    <row r="44" spans="1:12" x14ac:dyDescent="0.15">
      <c r="B44" s="2" t="s">
        <v>161</v>
      </c>
      <c r="E44" s="12">
        <f>-Q1*E43</f>
        <v>-2400</v>
      </c>
    </row>
    <row r="45" spans="1:12" x14ac:dyDescent="0.15">
      <c r="B45" s="2" t="s">
        <v>183</v>
      </c>
      <c r="E45" s="2">
        <f>E41-SUM(E42:E44)</f>
        <v>14400</v>
      </c>
    </row>
    <row r="47" spans="1:12" x14ac:dyDescent="0.15">
      <c r="A47" s="2">
        <v>2</v>
      </c>
      <c r="B47" s="2" t="s">
        <v>238</v>
      </c>
    </row>
    <row r="48" spans="1:12" x14ac:dyDescent="0.15">
      <c r="B48" s="6"/>
      <c r="C48" s="6" t="s">
        <v>217</v>
      </c>
      <c r="D48" s="6" t="s">
        <v>164</v>
      </c>
      <c r="E48" s="6" t="s">
        <v>165</v>
      </c>
      <c r="F48" s="6" t="s">
        <v>166</v>
      </c>
      <c r="G48" s="6" t="s">
        <v>168</v>
      </c>
      <c r="H48" s="6" t="s">
        <v>169</v>
      </c>
    </row>
    <row r="49" spans="1:9" x14ac:dyDescent="0.15">
      <c r="B49" s="5" t="s">
        <v>171</v>
      </c>
      <c r="C49" s="5">
        <f>E43</f>
        <v>8000</v>
      </c>
      <c r="D49" s="5">
        <f>C49+D50</f>
        <v>6400</v>
      </c>
      <c r="E49" s="5">
        <f>D49+E50</f>
        <v>4800</v>
      </c>
      <c r="F49" s="5">
        <f>E49+F50</f>
        <v>3200</v>
      </c>
      <c r="G49" s="5">
        <f>F49+G50</f>
        <v>1600</v>
      </c>
      <c r="H49" s="9">
        <f>G49+H50</f>
        <v>0</v>
      </c>
    </row>
    <row r="50" spans="1:9" x14ac:dyDescent="0.15">
      <c r="B50" s="5" t="s">
        <v>167</v>
      </c>
      <c r="C50" s="9">
        <v>0</v>
      </c>
      <c r="D50" s="5">
        <f>-$C$49/$F$10</f>
        <v>-1600</v>
      </c>
      <c r="E50" s="5">
        <f>-$C$49/$F$10</f>
        <v>-1600</v>
      </c>
      <c r="F50" s="5">
        <f>-$C$49/$F$10</f>
        <v>-1600</v>
      </c>
      <c r="G50" s="5">
        <f>-$C$49/$F$10</f>
        <v>-1600</v>
      </c>
      <c r="H50" s="5">
        <f>G50</f>
        <v>-1600</v>
      </c>
    </row>
    <row r="51" spans="1:9" x14ac:dyDescent="0.15">
      <c r="B51" s="5" t="s">
        <v>218</v>
      </c>
      <c r="C51" s="5">
        <f t="shared" ref="C51:H51" si="0">-C49*30%</f>
        <v>-2400</v>
      </c>
      <c r="D51" s="5">
        <f t="shared" si="0"/>
        <v>-1920</v>
      </c>
      <c r="E51" s="5">
        <f t="shared" si="0"/>
        <v>-1440</v>
      </c>
      <c r="F51" s="5">
        <f t="shared" si="0"/>
        <v>-960</v>
      </c>
      <c r="G51" s="5">
        <f t="shared" si="0"/>
        <v>-480</v>
      </c>
      <c r="H51" s="9">
        <f t="shared" si="0"/>
        <v>0</v>
      </c>
    </row>
    <row r="52" spans="1:9" x14ac:dyDescent="0.15">
      <c r="B52" s="5" t="s">
        <v>172</v>
      </c>
      <c r="C52" s="9">
        <v>0</v>
      </c>
      <c r="D52" s="5">
        <f>D51-C51</f>
        <v>480</v>
      </c>
      <c r="E52" s="5">
        <f>E51-D51</f>
        <v>480</v>
      </c>
      <c r="F52" s="5">
        <f>F51-E51</f>
        <v>480</v>
      </c>
      <c r="G52" s="5">
        <f>G51-F51</f>
        <v>480</v>
      </c>
      <c r="H52" s="5">
        <f>H51-G51</f>
        <v>480</v>
      </c>
    </row>
    <row r="54" spans="1:9" x14ac:dyDescent="0.15">
      <c r="A54" s="2">
        <v>3</v>
      </c>
      <c r="B54" s="2" t="s">
        <v>173</v>
      </c>
    </row>
    <row r="55" spans="1:9" x14ac:dyDescent="0.15">
      <c r="B55" s="6"/>
      <c r="C55" s="6" t="s">
        <v>157</v>
      </c>
      <c r="D55" s="6" t="s">
        <v>174</v>
      </c>
      <c r="E55" s="6" t="s">
        <v>181</v>
      </c>
      <c r="F55" s="6" t="s">
        <v>177</v>
      </c>
      <c r="G55" s="6" t="s">
        <v>182</v>
      </c>
      <c r="H55" s="80" t="s">
        <v>432</v>
      </c>
    </row>
    <row r="56" spans="1:9" x14ac:dyDescent="0.15">
      <c r="B56" s="5" t="s">
        <v>175</v>
      </c>
      <c r="C56" s="5">
        <f>G14</f>
        <v>5000</v>
      </c>
      <c r="D56" s="65">
        <f>1-F14/E14</f>
        <v>0.19999999999999996</v>
      </c>
      <c r="E56" s="65">
        <f>E6</f>
        <v>0.4</v>
      </c>
      <c r="F56" s="5">
        <f>-C56*D56*E56</f>
        <v>-399.99999999999994</v>
      </c>
      <c r="G56" s="65">
        <f>Q1</f>
        <v>0.3</v>
      </c>
      <c r="H56" s="9">
        <f>-ROUND(F56*G56,)</f>
        <v>120</v>
      </c>
    </row>
    <row r="57" spans="1:9" x14ac:dyDescent="0.15">
      <c r="B57" s="5" t="s">
        <v>176</v>
      </c>
      <c r="C57" s="5">
        <f>G15</f>
        <v>10000</v>
      </c>
      <c r="D57" s="65">
        <f>1-F15/E15</f>
        <v>0.30000000000000004</v>
      </c>
      <c r="E57" s="65">
        <f>E56</f>
        <v>0.4</v>
      </c>
      <c r="F57" s="5">
        <f>-C57*D57*E57</f>
        <v>-1200.0000000000002</v>
      </c>
      <c r="G57" s="65">
        <f>G56</f>
        <v>0.3</v>
      </c>
      <c r="H57" s="9">
        <f>-ROUND(F57*G57,)</f>
        <v>360</v>
      </c>
    </row>
    <row r="58" spans="1:9" hidden="1" x14ac:dyDescent="0.15">
      <c r="B58" s="2" t="s">
        <v>178</v>
      </c>
    </row>
    <row r="59" spans="1:9" hidden="1" x14ac:dyDescent="0.15"/>
    <row r="60" spans="1:9" hidden="1" x14ac:dyDescent="0.15">
      <c r="B60" s="2" t="s">
        <v>124</v>
      </c>
      <c r="I60" s="2">
        <f>F56</f>
        <v>-399.99999999999994</v>
      </c>
    </row>
    <row r="61" spans="1:9" hidden="1" x14ac:dyDescent="0.15">
      <c r="B61" s="2" t="s">
        <v>125</v>
      </c>
      <c r="I61" s="2">
        <f>I60*(1-G56)</f>
        <v>-279.99999999999994</v>
      </c>
    </row>
    <row r="62" spans="1:9" hidden="1" x14ac:dyDescent="0.15">
      <c r="B62" s="2" t="s">
        <v>89</v>
      </c>
    </row>
    <row r="63" spans="1:9" hidden="1" x14ac:dyDescent="0.15"/>
    <row r="64" spans="1:9" hidden="1" x14ac:dyDescent="0.15">
      <c r="B64" s="2" t="s">
        <v>126</v>
      </c>
      <c r="I64" s="2">
        <f>F57</f>
        <v>-1200.0000000000002</v>
      </c>
    </row>
    <row r="65" spans="1:11" hidden="1" x14ac:dyDescent="0.15">
      <c r="B65" s="2" t="s">
        <v>127</v>
      </c>
      <c r="I65" s="2">
        <f>-I64*G57</f>
        <v>360.00000000000006</v>
      </c>
    </row>
    <row r="66" spans="1:11" hidden="1" x14ac:dyDescent="0.15">
      <c r="B66" s="2" t="s">
        <v>128</v>
      </c>
    </row>
    <row r="68" spans="1:11" x14ac:dyDescent="0.15">
      <c r="A68" s="2">
        <v>4</v>
      </c>
      <c r="B68" s="2" t="s">
        <v>306</v>
      </c>
    </row>
    <row r="69" spans="1:11" ht="29.25" customHeight="1" x14ac:dyDescent="0.15">
      <c r="B69" s="15"/>
      <c r="C69" s="15" t="s">
        <v>308</v>
      </c>
      <c r="D69" s="15" t="s">
        <v>307</v>
      </c>
      <c r="E69" s="15" t="s">
        <v>309</v>
      </c>
      <c r="F69" s="15" t="s">
        <v>170</v>
      </c>
      <c r="G69" s="15" t="s">
        <v>90</v>
      </c>
    </row>
    <row r="70" spans="1:11" x14ac:dyDescent="0.15">
      <c r="B70" s="5" t="s">
        <v>179</v>
      </c>
      <c r="C70" s="5">
        <f>K79-C79</f>
        <v>4480</v>
      </c>
      <c r="D70" s="9">
        <v>0</v>
      </c>
      <c r="E70" s="5">
        <f>SUM(C70:D70)</f>
        <v>4480</v>
      </c>
      <c r="F70" s="5">
        <f>-E70*$Q$1</f>
        <v>-1344</v>
      </c>
      <c r="G70" s="5">
        <f>F70</f>
        <v>-1344</v>
      </c>
    </row>
    <row r="71" spans="1:11" x14ac:dyDescent="0.15">
      <c r="B71" s="5" t="s">
        <v>180</v>
      </c>
      <c r="C71" s="5">
        <f>K80-C80</f>
        <v>560</v>
      </c>
      <c r="D71" s="9">
        <f>-G87</f>
        <v>1200.0000000000002</v>
      </c>
      <c r="E71" s="5">
        <f>SUM(C71:D71)</f>
        <v>1760.0000000000002</v>
      </c>
      <c r="F71" s="5">
        <f>-E71*$Q$1</f>
        <v>-528</v>
      </c>
      <c r="G71" s="5">
        <f>F71-F70</f>
        <v>816</v>
      </c>
    </row>
    <row r="72" spans="1:11" x14ac:dyDescent="0.15">
      <c r="B72" s="13"/>
      <c r="C72" s="13"/>
      <c r="E72" s="14"/>
      <c r="F72" s="13"/>
      <c r="G72" s="13"/>
      <c r="H72" s="13"/>
      <c r="I72" s="66"/>
      <c r="J72" s="13"/>
      <c r="K72" s="13"/>
    </row>
    <row r="73" spans="1:11" x14ac:dyDescent="0.15">
      <c r="B73" s="13"/>
      <c r="C73" s="13"/>
      <c r="D73" s="13"/>
      <c r="E73" s="14"/>
      <c r="F73" s="13"/>
      <c r="G73" s="13"/>
      <c r="H73" s="13"/>
      <c r="I73" s="66"/>
      <c r="J73" s="13"/>
      <c r="K73" s="13"/>
    </row>
    <row r="74" spans="1:11" x14ac:dyDescent="0.15">
      <c r="A74" s="2" t="s">
        <v>102</v>
      </c>
      <c r="B74" s="2" t="s">
        <v>252</v>
      </c>
      <c r="C74" s="13"/>
      <c r="D74" s="13"/>
      <c r="E74" s="13"/>
      <c r="F74" s="13"/>
      <c r="G74" s="13"/>
      <c r="H74" s="13"/>
      <c r="I74" s="14"/>
    </row>
    <row r="75" spans="1:11" x14ac:dyDescent="0.15">
      <c r="A75" s="2">
        <v>1</v>
      </c>
      <c r="B75" s="2" t="s">
        <v>11</v>
      </c>
    </row>
    <row r="76" spans="1:11" x14ac:dyDescent="0.15">
      <c r="D76" s="87" t="s">
        <v>143</v>
      </c>
      <c r="E76" s="87"/>
      <c r="F76" s="87"/>
      <c r="G76" s="87"/>
      <c r="H76" s="87"/>
    </row>
    <row r="77" spans="1:11" x14ac:dyDescent="0.15">
      <c r="B77" s="83"/>
      <c r="C77" s="83" t="s">
        <v>91</v>
      </c>
      <c r="D77" s="83" t="s">
        <v>92</v>
      </c>
      <c r="E77" s="97" t="s">
        <v>116</v>
      </c>
      <c r="F77" s="98"/>
      <c r="G77" s="85" t="s">
        <v>30</v>
      </c>
      <c r="H77" s="86"/>
      <c r="I77" s="81" t="s">
        <v>93</v>
      </c>
      <c r="J77" s="81" t="s">
        <v>94</v>
      </c>
      <c r="K77" s="81" t="s">
        <v>95</v>
      </c>
    </row>
    <row r="78" spans="1:11" x14ac:dyDescent="0.15">
      <c r="B78" s="84"/>
      <c r="C78" s="84"/>
      <c r="D78" s="84"/>
      <c r="E78" s="6" t="s">
        <v>117</v>
      </c>
      <c r="F78" s="6" t="s">
        <v>118</v>
      </c>
      <c r="G78" s="6" t="s">
        <v>239</v>
      </c>
      <c r="H78" s="6" t="s">
        <v>240</v>
      </c>
      <c r="I78" s="84"/>
      <c r="J78" s="84"/>
      <c r="K78" s="84"/>
    </row>
    <row r="79" spans="1:11" x14ac:dyDescent="0.15">
      <c r="B79" s="5" t="s">
        <v>215</v>
      </c>
      <c r="C79" s="5">
        <f>$E$7</f>
        <v>100000</v>
      </c>
      <c r="D79" s="5">
        <f>E31*E6</f>
        <v>8000</v>
      </c>
      <c r="E79" s="5">
        <f>D50</f>
        <v>-1600</v>
      </c>
      <c r="F79" s="5">
        <f>D52</f>
        <v>480</v>
      </c>
      <c r="G79" s="5">
        <f>F56</f>
        <v>-399.99999999999994</v>
      </c>
      <c r="H79" s="9">
        <v>0</v>
      </c>
      <c r="I79" s="5">
        <f>-C19*E6</f>
        <v>-2000</v>
      </c>
      <c r="J79" s="9">
        <v>0</v>
      </c>
      <c r="K79" s="5">
        <f>SUM(C79:J79)</f>
        <v>104480</v>
      </c>
    </row>
    <row r="80" spans="1:11" x14ac:dyDescent="0.15">
      <c r="B80" s="5" t="s">
        <v>216</v>
      </c>
      <c r="C80" s="5">
        <f>$E$7</f>
        <v>100000</v>
      </c>
      <c r="D80" s="5">
        <f>F31*E6</f>
        <v>6000</v>
      </c>
      <c r="E80" s="5">
        <f>E50</f>
        <v>-1600</v>
      </c>
      <c r="F80" s="5">
        <f>E52</f>
        <v>480</v>
      </c>
      <c r="G80" s="5">
        <f>-G79</f>
        <v>399.99999999999994</v>
      </c>
      <c r="H80" s="5">
        <f>F57</f>
        <v>-1200.0000000000002</v>
      </c>
      <c r="I80" s="5">
        <f>-D19*E6</f>
        <v>-8000</v>
      </c>
      <c r="J80" s="5">
        <f>SUM(D79:J79)</f>
        <v>4480</v>
      </c>
      <c r="K80" s="5">
        <f>SUM(C80:J80)</f>
        <v>100560</v>
      </c>
    </row>
    <row r="81" spans="1:22" x14ac:dyDescent="0.15">
      <c r="I81" s="13"/>
    </row>
    <row r="82" spans="1:22" x14ac:dyDescent="0.15">
      <c r="A82" s="20"/>
      <c r="B82" s="2" t="s">
        <v>115</v>
      </c>
      <c r="G82" s="20"/>
      <c r="H82" s="21"/>
      <c r="I82" s="20"/>
      <c r="K82" s="22"/>
      <c r="L82" s="20"/>
      <c r="M82" s="20"/>
      <c r="N82" s="21"/>
      <c r="O82" s="20"/>
      <c r="P82" s="20"/>
      <c r="Q82" s="20"/>
      <c r="R82" s="20"/>
      <c r="S82" s="20"/>
      <c r="T82" s="20"/>
      <c r="U82" s="20"/>
      <c r="V82" s="20"/>
    </row>
    <row r="83" spans="1:22" x14ac:dyDescent="0.15">
      <c r="A83" s="20"/>
      <c r="B83" s="83"/>
      <c r="C83" s="81" t="s">
        <v>139</v>
      </c>
      <c r="D83" s="85" t="s">
        <v>121</v>
      </c>
      <c r="E83" s="86"/>
      <c r="F83" s="85" t="s">
        <v>38</v>
      </c>
      <c r="G83" s="86"/>
      <c r="H83" s="83" t="s">
        <v>123</v>
      </c>
      <c r="I83" s="81" t="s">
        <v>95</v>
      </c>
      <c r="K83" s="22"/>
      <c r="L83" s="20"/>
      <c r="M83" s="20"/>
      <c r="N83" s="21"/>
      <c r="O83" s="20"/>
      <c r="P83" s="20"/>
      <c r="Q83" s="20"/>
      <c r="R83" s="20"/>
      <c r="S83" s="20"/>
      <c r="T83" s="20"/>
      <c r="U83" s="20"/>
      <c r="V83" s="20"/>
    </row>
    <row r="84" spans="1:22" x14ac:dyDescent="0.15">
      <c r="B84" s="84"/>
      <c r="C84" s="84"/>
      <c r="D84" s="6" t="s">
        <v>122</v>
      </c>
      <c r="E84" s="15" t="s">
        <v>257</v>
      </c>
      <c r="F84" s="15" t="s">
        <v>258</v>
      </c>
      <c r="G84" s="15" t="s">
        <v>259</v>
      </c>
      <c r="H84" s="84"/>
      <c r="I84" s="84"/>
    </row>
    <row r="85" spans="1:22" x14ac:dyDescent="0.15">
      <c r="B85" s="5" t="s">
        <v>25</v>
      </c>
      <c r="C85" s="5">
        <f>D29*E6</f>
        <v>80000</v>
      </c>
      <c r="D85" s="5">
        <f>E43</f>
        <v>8000</v>
      </c>
      <c r="E85" s="5">
        <f>E44</f>
        <v>-2400</v>
      </c>
      <c r="F85" s="9">
        <v>0</v>
      </c>
      <c r="G85" s="9">
        <v>0</v>
      </c>
      <c r="H85" s="5">
        <f>$E$45</f>
        <v>14400</v>
      </c>
      <c r="I85" s="5">
        <f>SUM(C85:H85)</f>
        <v>100000</v>
      </c>
    </row>
    <row r="86" spans="1:22" x14ac:dyDescent="0.15">
      <c r="B86" s="5" t="s">
        <v>215</v>
      </c>
      <c r="C86" s="5">
        <f>E29*E6</f>
        <v>86000</v>
      </c>
      <c r="D86" s="5">
        <f>D49</f>
        <v>6400</v>
      </c>
      <c r="E86" s="5">
        <f>D51</f>
        <v>-1920</v>
      </c>
      <c r="F86" s="5">
        <f>F56</f>
        <v>-399.99999999999994</v>
      </c>
      <c r="G86" s="9">
        <v>0</v>
      </c>
      <c r="H86" s="5">
        <f>$E$45</f>
        <v>14400</v>
      </c>
      <c r="I86" s="5">
        <f>SUM(C86:H86)</f>
        <v>104480</v>
      </c>
    </row>
    <row r="87" spans="1:22" x14ac:dyDescent="0.15">
      <c r="B87" s="5" t="s">
        <v>216</v>
      </c>
      <c r="C87" s="5">
        <f>F29*E6</f>
        <v>84000</v>
      </c>
      <c r="D87" s="5">
        <f>E49</f>
        <v>4800</v>
      </c>
      <c r="E87" s="5">
        <f>E51</f>
        <v>-1440</v>
      </c>
      <c r="F87" s="9">
        <v>0</v>
      </c>
      <c r="G87" s="5">
        <f>H80</f>
        <v>-1200.0000000000002</v>
      </c>
      <c r="H87" s="5">
        <f>$E$45</f>
        <v>14400</v>
      </c>
      <c r="I87" s="5">
        <f>SUM(C87:H87)</f>
        <v>100560</v>
      </c>
    </row>
    <row r="89" spans="1:22" x14ac:dyDescent="0.15">
      <c r="A89" s="2">
        <v>2</v>
      </c>
      <c r="B89" s="2" t="s">
        <v>97</v>
      </c>
    </row>
    <row r="90" spans="1:22" x14ac:dyDescent="0.15">
      <c r="B90" s="83"/>
      <c r="C90" s="94" t="s">
        <v>218</v>
      </c>
      <c r="D90" s="94"/>
      <c r="E90" s="94"/>
      <c r="F90" s="85" t="s">
        <v>90</v>
      </c>
      <c r="G90" s="99"/>
      <c r="H90" s="86"/>
    </row>
    <row r="91" spans="1:22" x14ac:dyDescent="0.15">
      <c r="B91" s="84"/>
      <c r="C91" s="15" t="s">
        <v>431</v>
      </c>
      <c r="D91" s="6" t="s">
        <v>96</v>
      </c>
      <c r="E91" s="6" t="s">
        <v>120</v>
      </c>
      <c r="F91" s="15" t="s">
        <v>260</v>
      </c>
      <c r="G91" s="6" t="s">
        <v>119</v>
      </c>
      <c r="H91" s="6" t="s">
        <v>120</v>
      </c>
    </row>
    <row r="92" spans="1:22" x14ac:dyDescent="0.15">
      <c r="B92" s="5" t="s">
        <v>215</v>
      </c>
      <c r="C92" s="5">
        <f>-(F86)*G56</f>
        <v>119.99999999999997</v>
      </c>
      <c r="D92" s="5">
        <f>F70</f>
        <v>-1344</v>
      </c>
      <c r="E92" s="5">
        <f>SUM(C92:D92)</f>
        <v>-1224</v>
      </c>
      <c r="F92" s="9">
        <f>C92</f>
        <v>119.99999999999997</v>
      </c>
      <c r="G92" s="5">
        <f>D92</f>
        <v>-1344</v>
      </c>
      <c r="H92" s="5">
        <f>SUM(F92:G92)</f>
        <v>-1224</v>
      </c>
    </row>
    <row r="93" spans="1:22" x14ac:dyDescent="0.15">
      <c r="B93" s="5" t="s">
        <v>216</v>
      </c>
      <c r="C93" s="5">
        <f>-(G87)*G56</f>
        <v>360.00000000000006</v>
      </c>
      <c r="D93" s="5">
        <f>F71</f>
        <v>-528</v>
      </c>
      <c r="E93" s="5">
        <f>SUM(C93:D93)</f>
        <v>-167.99999999999994</v>
      </c>
      <c r="F93" s="5">
        <f>C93-C92</f>
        <v>240.00000000000009</v>
      </c>
      <c r="G93" s="5">
        <f>D93-D92</f>
        <v>816</v>
      </c>
      <c r="H93" s="5">
        <f>SUM(F93:G93)</f>
        <v>1056</v>
      </c>
    </row>
    <row r="96" spans="1:22" s="24" customFormat="1" x14ac:dyDescent="0.15">
      <c r="A96" s="2" t="s">
        <v>101</v>
      </c>
      <c r="B96" s="24" t="s">
        <v>193</v>
      </c>
    </row>
    <row r="97" spans="1:13" s="24" customFormat="1" x14ac:dyDescent="0.15">
      <c r="B97" s="25"/>
      <c r="C97" s="25"/>
      <c r="D97" s="25" t="s">
        <v>137</v>
      </c>
      <c r="E97" s="25" t="s">
        <v>138</v>
      </c>
    </row>
    <row r="98" spans="1:13" s="24" customFormat="1" x14ac:dyDescent="0.15">
      <c r="B98" s="24" t="s">
        <v>229</v>
      </c>
      <c r="D98" s="24">
        <f>I86</f>
        <v>104480</v>
      </c>
      <c r="E98" s="24">
        <f>I87</f>
        <v>100560</v>
      </c>
      <c r="I98" s="2"/>
      <c r="J98" s="2"/>
      <c r="K98" s="2"/>
      <c r="L98" s="2"/>
      <c r="M98" s="2"/>
    </row>
    <row r="99" spans="1:13" s="24" customFormat="1" x14ac:dyDescent="0.15">
      <c r="B99" s="24" t="s">
        <v>170</v>
      </c>
      <c r="D99" s="24">
        <f>H92</f>
        <v>-1224</v>
      </c>
      <c r="E99" s="24">
        <f>E93</f>
        <v>-167.99999999999994</v>
      </c>
      <c r="I99" s="2"/>
      <c r="J99" s="2"/>
      <c r="K99" s="2"/>
      <c r="L99" s="2"/>
      <c r="M99" s="2"/>
    </row>
    <row r="100" spans="1:13" x14ac:dyDescent="0.15">
      <c r="B100" s="24" t="s">
        <v>231</v>
      </c>
      <c r="C100" s="24"/>
      <c r="D100" s="24">
        <f>SUM(D79:H79)</f>
        <v>6480</v>
      </c>
      <c r="E100" s="24">
        <f>SUM(D80:H80)</f>
        <v>4080</v>
      </c>
    </row>
    <row r="101" spans="1:13" x14ac:dyDescent="0.15">
      <c r="B101" s="2" t="s">
        <v>90</v>
      </c>
      <c r="D101" s="24">
        <f>H92</f>
        <v>-1224</v>
      </c>
      <c r="E101" s="24">
        <f>H93</f>
        <v>1056</v>
      </c>
    </row>
    <row r="104" spans="1:13" x14ac:dyDescent="0.15">
      <c r="A104" s="67" t="s">
        <v>199</v>
      </c>
      <c r="B104" s="68" t="s">
        <v>273</v>
      </c>
      <c r="C104" s="67"/>
    </row>
    <row r="105" spans="1:13" s="24" customFormat="1" x14ac:dyDescent="0.15">
      <c r="A105" s="24">
        <v>1</v>
      </c>
      <c r="B105" s="24" t="s">
        <v>22</v>
      </c>
      <c r="H105" s="2"/>
      <c r="I105" s="2"/>
      <c r="J105" s="2"/>
      <c r="K105" s="2"/>
      <c r="L105" s="2"/>
      <c r="M105" s="2"/>
    </row>
    <row r="106" spans="1:13" s="24" customFormat="1" x14ac:dyDescent="0.15">
      <c r="B106" s="26" t="s">
        <v>203</v>
      </c>
      <c r="C106" s="24" t="s">
        <v>129</v>
      </c>
      <c r="E106" s="24">
        <f>C79</f>
        <v>100000</v>
      </c>
      <c r="F106" s="26" t="s">
        <v>204</v>
      </c>
      <c r="G106" s="24" t="s">
        <v>187</v>
      </c>
      <c r="I106" s="24">
        <f>E106</f>
        <v>100000</v>
      </c>
      <c r="J106" s="2"/>
      <c r="K106" s="2"/>
      <c r="L106" s="2"/>
      <c r="M106" s="2"/>
    </row>
    <row r="107" spans="1:13" s="24" customFormat="1" x14ac:dyDescent="0.15">
      <c r="J107" s="2"/>
      <c r="K107" s="2"/>
      <c r="L107" s="2"/>
      <c r="M107" s="2"/>
    </row>
    <row r="108" spans="1:13" s="24" customFormat="1" x14ac:dyDescent="0.15">
      <c r="A108" s="24">
        <v>2</v>
      </c>
      <c r="B108" s="24" t="s">
        <v>234</v>
      </c>
      <c r="J108" s="2"/>
      <c r="K108" s="2"/>
      <c r="L108" s="2"/>
      <c r="M108" s="2"/>
    </row>
    <row r="109" spans="1:13" s="24" customFormat="1" x14ac:dyDescent="0.15">
      <c r="B109" s="26" t="s">
        <v>203</v>
      </c>
      <c r="C109" s="24" t="s">
        <v>130</v>
      </c>
      <c r="E109" s="24">
        <f>I109-E110</f>
        <v>4480</v>
      </c>
      <c r="F109" s="26" t="s">
        <v>204</v>
      </c>
      <c r="G109" s="24" t="s">
        <v>98</v>
      </c>
      <c r="I109" s="24">
        <f>D100</f>
        <v>6480</v>
      </c>
      <c r="J109" s="2"/>
      <c r="K109" s="2"/>
      <c r="L109" s="2"/>
      <c r="M109" s="2"/>
    </row>
    <row r="110" spans="1:13" s="24" customFormat="1" x14ac:dyDescent="0.15">
      <c r="C110" s="24" t="s">
        <v>31</v>
      </c>
      <c r="E110" s="24">
        <f>-I79</f>
        <v>2000</v>
      </c>
      <c r="J110" s="2"/>
      <c r="K110" s="2"/>
      <c r="L110" s="2"/>
      <c r="M110" s="2"/>
    </row>
    <row r="111" spans="1:13" s="24" customFormat="1" x14ac:dyDescent="0.15">
      <c r="J111" s="2"/>
      <c r="K111" s="2"/>
      <c r="L111" s="2"/>
      <c r="M111" s="2"/>
    </row>
    <row r="112" spans="1:13" s="24" customFormat="1" x14ac:dyDescent="0.15">
      <c r="A112" s="24">
        <v>3</v>
      </c>
      <c r="B112" s="24" t="s">
        <v>235</v>
      </c>
      <c r="J112" s="2"/>
      <c r="K112" s="2"/>
      <c r="L112" s="2"/>
      <c r="M112" s="2"/>
    </row>
    <row r="113" spans="1:13" s="24" customFormat="1" x14ac:dyDescent="0.15">
      <c r="B113" s="26" t="s">
        <v>203</v>
      </c>
      <c r="C113" s="24" t="s">
        <v>131</v>
      </c>
      <c r="E113" s="24">
        <f>-D101</f>
        <v>1224</v>
      </c>
      <c r="F113" s="26" t="s">
        <v>204</v>
      </c>
      <c r="G113" s="24" t="s">
        <v>132</v>
      </c>
      <c r="I113" s="24">
        <f>E113</f>
        <v>1224</v>
      </c>
      <c r="J113" s="2"/>
      <c r="K113" s="2"/>
      <c r="L113" s="2"/>
      <c r="M113" s="2"/>
    </row>
    <row r="114" spans="1:13" s="24" customFormat="1" x14ac:dyDescent="0.15">
      <c r="J114" s="2"/>
      <c r="K114" s="2"/>
      <c r="L114" s="2"/>
      <c r="M114" s="2"/>
    </row>
    <row r="115" spans="1:13" s="24" customFormat="1" x14ac:dyDescent="0.15">
      <c r="A115" s="24">
        <v>4</v>
      </c>
      <c r="B115" s="24" t="s">
        <v>236</v>
      </c>
      <c r="J115" s="2"/>
      <c r="K115" s="2"/>
      <c r="L115" s="2"/>
      <c r="M115" s="2"/>
    </row>
    <row r="116" spans="1:13" s="24" customFormat="1" x14ac:dyDescent="0.15">
      <c r="B116" s="26" t="s">
        <v>203</v>
      </c>
      <c r="C116" s="24" t="s">
        <v>31</v>
      </c>
      <c r="E116" s="24">
        <f>-I80</f>
        <v>8000</v>
      </c>
      <c r="F116" s="26" t="s">
        <v>204</v>
      </c>
      <c r="G116" s="24" t="s">
        <v>99</v>
      </c>
      <c r="I116" s="24">
        <f>E100</f>
        <v>4080</v>
      </c>
      <c r="J116" s="2"/>
      <c r="K116" s="2"/>
      <c r="L116" s="2"/>
      <c r="M116" s="2"/>
    </row>
    <row r="117" spans="1:13" s="24" customFormat="1" x14ac:dyDescent="0.15">
      <c r="G117" s="24" t="s">
        <v>100</v>
      </c>
      <c r="I117" s="24">
        <f>E116-I116</f>
        <v>3920</v>
      </c>
      <c r="J117" s="2"/>
      <c r="K117" s="2"/>
      <c r="L117" s="2"/>
      <c r="M117" s="2"/>
    </row>
    <row r="118" spans="1:13" s="24" customFormat="1" x14ac:dyDescent="0.15">
      <c r="A118" s="24">
        <v>5</v>
      </c>
      <c r="B118" s="24" t="s">
        <v>237</v>
      </c>
      <c r="J118" s="2"/>
      <c r="K118" s="2"/>
      <c r="L118" s="2"/>
      <c r="M118" s="2"/>
    </row>
    <row r="119" spans="1:13" s="24" customFormat="1" x14ac:dyDescent="0.15">
      <c r="B119" s="26" t="s">
        <v>203</v>
      </c>
      <c r="C119" s="24" t="s">
        <v>132</v>
      </c>
      <c r="E119" s="24">
        <f>H93</f>
        <v>1056</v>
      </c>
      <c r="F119" s="26" t="s">
        <v>204</v>
      </c>
      <c r="G119" s="24" t="s">
        <v>133</v>
      </c>
      <c r="I119" s="24">
        <f>E101</f>
        <v>1056</v>
      </c>
      <c r="J119" s="2"/>
      <c r="K119" s="2"/>
      <c r="L119" s="2"/>
      <c r="M119" s="2"/>
    </row>
  </sheetData>
  <mergeCells count="22">
    <mergeCell ref="B90:B91"/>
    <mergeCell ref="C90:E90"/>
    <mergeCell ref="F90:H90"/>
    <mergeCell ref="B83:B84"/>
    <mergeCell ref="H83:H84"/>
    <mergeCell ref="D83:E83"/>
    <mergeCell ref="F83:G83"/>
    <mergeCell ref="I83:I84"/>
    <mergeCell ref="J77:J78"/>
    <mergeCell ref="C83:C84"/>
    <mergeCell ref="C77:C78"/>
    <mergeCell ref="D77:D78"/>
    <mergeCell ref="I77:I78"/>
    <mergeCell ref="E77:F77"/>
    <mergeCell ref="G77:H77"/>
    <mergeCell ref="H13:I13"/>
    <mergeCell ref="H14:I14"/>
    <mergeCell ref="H15:I15"/>
    <mergeCell ref="A33:L33"/>
    <mergeCell ref="K77:K78"/>
    <mergeCell ref="B77:B78"/>
    <mergeCell ref="D76:H76"/>
  </mergeCells>
  <phoneticPr fontId="2" type="noConversion"/>
  <pageMargins left="0.70866141732283472" right="0.70866141732283472" top="0.34" bottom="0.35" header="0.31496062992125984" footer="0.31496062992125984"/>
  <pageSetup paperSize="9" scale="85" orientation="landscape" r:id="rId1"/>
  <ignoredErrors>
    <ignoredError sqref="D50:H50 F5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C81"/>
  <sheetViews>
    <sheetView view="pageBreakPreview" zoomScale="95" zoomScaleNormal="100" zoomScaleSheetLayoutView="95" workbookViewId="0">
      <selection activeCell="G37" sqref="G37"/>
    </sheetView>
  </sheetViews>
  <sheetFormatPr defaultRowHeight="13.5" x14ac:dyDescent="0.15"/>
  <cols>
    <col min="1" max="1" width="4.109375" style="2" customWidth="1"/>
    <col min="2" max="2" width="9.21875" style="2" customWidth="1"/>
    <col min="3" max="7" width="8.88671875" style="2"/>
    <col min="8" max="8" width="8.21875" style="2" customWidth="1"/>
    <col min="9" max="9" width="8.88671875" style="2"/>
    <col min="10" max="10" width="8.33203125" style="2" bestFit="1" customWidth="1"/>
    <col min="11" max="16384" width="8.88671875" style="2"/>
  </cols>
  <sheetData>
    <row r="1" spans="1:13" x14ac:dyDescent="0.15">
      <c r="A1" s="3" t="s">
        <v>289</v>
      </c>
    </row>
    <row r="2" spans="1:13" x14ac:dyDescent="0.15">
      <c r="A2" s="3"/>
    </row>
    <row r="4" spans="1:13" x14ac:dyDescent="0.15">
      <c r="A4" s="2">
        <v>1</v>
      </c>
      <c r="B4" s="2" t="s">
        <v>276</v>
      </c>
    </row>
    <row r="5" spans="1:13" x14ac:dyDescent="0.15">
      <c r="B5" s="2" t="s">
        <v>290</v>
      </c>
    </row>
    <row r="6" spans="1:13" x14ac:dyDescent="0.15">
      <c r="B6" s="2" t="s">
        <v>141</v>
      </c>
      <c r="E6" s="4">
        <v>0.4</v>
      </c>
    </row>
    <row r="7" spans="1:13" x14ac:dyDescent="0.15">
      <c r="B7" s="2" t="s">
        <v>277</v>
      </c>
      <c r="E7" s="2">
        <v>180000</v>
      </c>
    </row>
    <row r="8" spans="1:13" x14ac:dyDescent="0.15">
      <c r="B8" s="2" t="s">
        <v>291</v>
      </c>
    </row>
    <row r="9" spans="1:13" s="24" customFormat="1" x14ac:dyDescent="0.15">
      <c r="B9" s="2"/>
    </row>
    <row r="10" spans="1:13" x14ac:dyDescent="0.15">
      <c r="A10" s="2">
        <v>2</v>
      </c>
      <c r="B10" s="2" t="s">
        <v>278</v>
      </c>
      <c r="E10" s="7"/>
      <c r="I10" s="13"/>
      <c r="J10" s="13"/>
      <c r="K10" s="13"/>
      <c r="L10" s="13"/>
      <c r="M10" s="13"/>
    </row>
    <row r="11" spans="1:13" x14ac:dyDescent="0.15">
      <c r="B11" s="5"/>
      <c r="C11" s="6" t="s">
        <v>0</v>
      </c>
      <c r="D11" s="6" t="s">
        <v>1</v>
      </c>
      <c r="E11" s="7"/>
      <c r="I11" s="13"/>
      <c r="J11" s="13"/>
      <c r="K11" s="13"/>
      <c r="L11" s="13"/>
      <c r="M11" s="13"/>
    </row>
    <row r="12" spans="1:13" x14ac:dyDescent="0.15">
      <c r="B12" s="8" t="s">
        <v>279</v>
      </c>
      <c r="C12" s="5">
        <v>12000</v>
      </c>
      <c r="D12" s="5">
        <v>15000</v>
      </c>
      <c r="E12" s="7"/>
      <c r="I12" s="13"/>
      <c r="J12" s="13"/>
      <c r="K12" s="13"/>
      <c r="L12" s="13"/>
      <c r="M12" s="13"/>
    </row>
    <row r="13" spans="1:13" x14ac:dyDescent="0.15">
      <c r="E13" s="7"/>
    </row>
    <row r="14" spans="1:13" x14ac:dyDescent="0.15">
      <c r="A14" s="2">
        <v>3</v>
      </c>
      <c r="B14" s="2" t="s">
        <v>81</v>
      </c>
    </row>
    <row r="15" spans="1:13" x14ac:dyDescent="0.15">
      <c r="D15" s="11" t="s">
        <v>104</v>
      </c>
      <c r="E15" s="11" t="s">
        <v>0</v>
      </c>
      <c r="F15" s="11" t="s">
        <v>1</v>
      </c>
    </row>
    <row r="16" spans="1:13" x14ac:dyDescent="0.15">
      <c r="B16" s="2" t="s">
        <v>222</v>
      </c>
      <c r="D16" s="2">
        <v>100000</v>
      </c>
      <c r="E16" s="2">
        <f>D16</f>
        <v>100000</v>
      </c>
      <c r="F16" s="2">
        <f>E16</f>
        <v>100000</v>
      </c>
    </row>
    <row r="17" spans="1:6" x14ac:dyDescent="0.15">
      <c r="B17" s="2" t="s">
        <v>86</v>
      </c>
      <c r="D17" s="13">
        <v>200000</v>
      </c>
      <c r="E17" s="13">
        <f>D17+E21-C12</f>
        <v>203000</v>
      </c>
      <c r="F17" s="13">
        <f>E17+F21-D12</f>
        <v>212000</v>
      </c>
    </row>
    <row r="18" spans="1:6" x14ac:dyDescent="0.15">
      <c r="B18" s="2" t="s">
        <v>430</v>
      </c>
      <c r="D18" s="69">
        <v>0</v>
      </c>
      <c r="E18" s="12">
        <v>2000</v>
      </c>
      <c r="F18" s="12">
        <v>3000</v>
      </c>
    </row>
    <row r="19" spans="1:6" x14ac:dyDescent="0.15">
      <c r="B19" s="2" t="s">
        <v>223</v>
      </c>
      <c r="D19" s="2">
        <f>SUM(D16:D18)</f>
        <v>300000</v>
      </c>
      <c r="E19" s="2">
        <f>SUM(E16:E18)</f>
        <v>305000</v>
      </c>
      <c r="F19" s="2">
        <f>SUM(F16:F18)</f>
        <v>315000</v>
      </c>
    </row>
    <row r="21" spans="1:6" x14ac:dyDescent="0.15">
      <c r="B21" s="2" t="s">
        <v>224</v>
      </c>
      <c r="E21" s="2">
        <v>15000</v>
      </c>
      <c r="F21" s="2">
        <v>24000</v>
      </c>
    </row>
    <row r="24" spans="1:6" x14ac:dyDescent="0.15">
      <c r="A24" s="2" t="s">
        <v>294</v>
      </c>
    </row>
    <row r="27" spans="1:6" x14ac:dyDescent="0.15">
      <c r="A27" s="2" t="s">
        <v>221</v>
      </c>
      <c r="B27" s="2" t="s">
        <v>140</v>
      </c>
    </row>
    <row r="29" spans="1:6" x14ac:dyDescent="0.15">
      <c r="A29" s="70" t="s">
        <v>200</v>
      </c>
      <c r="B29" s="2" t="s">
        <v>201</v>
      </c>
    </row>
    <row r="30" spans="1:6" x14ac:dyDescent="0.15">
      <c r="A30" s="2">
        <v>1</v>
      </c>
      <c r="B30" s="2" t="s">
        <v>232</v>
      </c>
    </row>
    <row r="31" spans="1:6" x14ac:dyDescent="0.15">
      <c r="B31" s="2" t="s">
        <v>91</v>
      </c>
      <c r="D31" s="2">
        <f>E7</f>
        <v>180000</v>
      </c>
    </row>
    <row r="32" spans="1:6" x14ac:dyDescent="0.15">
      <c r="B32" s="2" t="s">
        <v>280</v>
      </c>
      <c r="D32" s="12">
        <f>D19*E6</f>
        <v>120000</v>
      </c>
    </row>
    <row r="33" spans="1:29" x14ac:dyDescent="0.15">
      <c r="B33" s="2" t="s">
        <v>57</v>
      </c>
      <c r="D33" s="2">
        <f>D31-D32</f>
        <v>60000</v>
      </c>
    </row>
    <row r="34" spans="1:29" x14ac:dyDescent="0.15">
      <c r="C34" s="13"/>
      <c r="D34" s="13"/>
      <c r="E34" s="13"/>
      <c r="F34" s="13"/>
      <c r="G34" s="13"/>
      <c r="H34" s="13"/>
      <c r="I34" s="14"/>
    </row>
    <row r="35" spans="1:29" x14ac:dyDescent="0.15">
      <c r="A35" s="2">
        <v>2</v>
      </c>
      <c r="B35" s="24" t="s">
        <v>11</v>
      </c>
      <c r="F35" s="13"/>
    </row>
    <row r="36" spans="1:29" ht="29.25" customHeight="1" x14ac:dyDescent="0.15">
      <c r="B36" s="71"/>
      <c r="C36" s="71" t="s">
        <v>91</v>
      </c>
      <c r="D36" s="15" t="s">
        <v>292</v>
      </c>
      <c r="E36" s="15" t="s">
        <v>92</v>
      </c>
      <c r="F36" s="72" t="s">
        <v>281</v>
      </c>
      <c r="G36" s="72" t="s">
        <v>94</v>
      </c>
      <c r="H36" s="72" t="s">
        <v>95</v>
      </c>
    </row>
    <row r="37" spans="1:29" x14ac:dyDescent="0.15">
      <c r="B37" s="5" t="s">
        <v>0</v>
      </c>
      <c r="C37" s="5">
        <f>E7</f>
        <v>180000</v>
      </c>
      <c r="D37" s="5">
        <f>E18*E6</f>
        <v>800</v>
      </c>
      <c r="E37" s="5">
        <f>E21*E6</f>
        <v>6000</v>
      </c>
      <c r="F37" s="5">
        <f>-C12*E6</f>
        <v>-4800</v>
      </c>
      <c r="G37" s="9">
        <v>0</v>
      </c>
      <c r="H37" s="5">
        <f>SUM(C37:G37)</f>
        <v>182000</v>
      </c>
    </row>
    <row r="38" spans="1:29" x14ac:dyDescent="0.15">
      <c r="B38" s="5" t="s">
        <v>1</v>
      </c>
      <c r="C38" s="5">
        <f>C37</f>
        <v>180000</v>
      </c>
      <c r="D38" s="5">
        <f>F18*E6</f>
        <v>1200</v>
      </c>
      <c r="E38" s="5">
        <f>F21*E6</f>
        <v>9600</v>
      </c>
      <c r="F38" s="5">
        <f>-D12*E6</f>
        <v>-6000</v>
      </c>
      <c r="G38" s="5">
        <f>SUM(E37:G37)</f>
        <v>1200</v>
      </c>
      <c r="H38" s="5">
        <f>SUM(C38:G38)</f>
        <v>186000</v>
      </c>
    </row>
    <row r="39" spans="1:29" x14ac:dyDescent="0.15">
      <c r="I39" s="13"/>
    </row>
    <row r="40" spans="1:29" x14ac:dyDescent="0.15">
      <c r="A40" s="20"/>
      <c r="B40" s="2" t="s">
        <v>115</v>
      </c>
      <c r="I40" s="21"/>
      <c r="J40" s="20"/>
      <c r="K40" s="22"/>
      <c r="L40" s="20"/>
      <c r="M40" s="20"/>
      <c r="N40" s="21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29" ht="30" customHeight="1" x14ac:dyDescent="0.15">
      <c r="A41" s="20"/>
      <c r="B41" s="71"/>
      <c r="C41" s="72" t="s">
        <v>139</v>
      </c>
      <c r="D41" s="72" t="s">
        <v>57</v>
      </c>
      <c r="E41" s="72" t="s">
        <v>95</v>
      </c>
      <c r="I41" s="21"/>
      <c r="J41" s="20"/>
      <c r="K41" s="22"/>
      <c r="L41" s="20"/>
      <c r="M41" s="20"/>
      <c r="N41" s="21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</row>
    <row r="42" spans="1:29" x14ac:dyDescent="0.15">
      <c r="B42" s="5" t="s">
        <v>103</v>
      </c>
      <c r="C42" s="5">
        <f>D19*E6</f>
        <v>120000</v>
      </c>
      <c r="D42" s="5">
        <f>D33</f>
        <v>60000</v>
      </c>
      <c r="E42" s="5">
        <f>SUM(C42:D42)</f>
        <v>180000</v>
      </c>
    </row>
    <row r="43" spans="1:29" x14ac:dyDescent="0.15">
      <c r="B43" s="5" t="s">
        <v>0</v>
      </c>
      <c r="C43" s="5">
        <f>E19*E6</f>
        <v>122000</v>
      </c>
      <c r="D43" s="5">
        <f>D33</f>
        <v>60000</v>
      </c>
      <c r="E43" s="5">
        <f>SUM(C43:D43)</f>
        <v>182000</v>
      </c>
      <c r="F43" s="22">
        <f>E43-H37</f>
        <v>0</v>
      </c>
    </row>
    <row r="44" spans="1:29" x14ac:dyDescent="0.15">
      <c r="B44" s="5" t="s">
        <v>1</v>
      </c>
      <c r="C44" s="5">
        <f>F19*E6</f>
        <v>126000</v>
      </c>
      <c r="D44" s="5">
        <f>D33</f>
        <v>60000</v>
      </c>
      <c r="E44" s="5">
        <f>SUM(C44:D44)</f>
        <v>186000</v>
      </c>
      <c r="F44" s="22">
        <f>E44-H38</f>
        <v>0</v>
      </c>
    </row>
    <row r="45" spans="1:29" x14ac:dyDescent="0.15">
      <c r="B45" s="13"/>
      <c r="C45" s="13"/>
      <c r="D45" s="13"/>
      <c r="E45" s="13"/>
      <c r="F45" s="22"/>
    </row>
    <row r="47" spans="1:29" x14ac:dyDescent="0.15">
      <c r="A47" s="2" t="s">
        <v>10</v>
      </c>
      <c r="B47" s="24" t="s">
        <v>193</v>
      </c>
    </row>
    <row r="48" spans="1:29" s="24" customFormat="1" x14ac:dyDescent="0.15">
      <c r="A48" s="2">
        <v>1</v>
      </c>
      <c r="B48" s="24" t="s">
        <v>282</v>
      </c>
    </row>
    <row r="49" spans="1:13" s="24" customFormat="1" x14ac:dyDescent="0.15">
      <c r="B49" s="92"/>
      <c r="C49" s="93"/>
      <c r="D49" s="29" t="s">
        <v>137</v>
      </c>
      <c r="E49" s="29" t="s">
        <v>114</v>
      </c>
    </row>
    <row r="50" spans="1:13" s="24" customFormat="1" x14ac:dyDescent="0.15">
      <c r="B50" s="88" t="s">
        <v>229</v>
      </c>
      <c r="C50" s="89"/>
      <c r="D50" s="30">
        <f>H37</f>
        <v>182000</v>
      </c>
      <c r="E50" s="30">
        <f>H38</f>
        <v>186000</v>
      </c>
      <c r="I50" s="2"/>
      <c r="J50" s="2"/>
      <c r="K50" s="2"/>
      <c r="L50" s="2"/>
      <c r="M50" s="2"/>
    </row>
    <row r="51" spans="1:13" s="24" customFormat="1" x14ac:dyDescent="0.15">
      <c r="B51" s="88" t="s">
        <v>251</v>
      </c>
      <c r="C51" s="89"/>
      <c r="D51" s="30">
        <f>D37</f>
        <v>800</v>
      </c>
      <c r="E51" s="30">
        <f>D38</f>
        <v>1200</v>
      </c>
      <c r="I51" s="2"/>
      <c r="J51" s="2"/>
      <c r="K51" s="2"/>
      <c r="L51" s="2"/>
      <c r="M51" s="2"/>
    </row>
    <row r="52" spans="1:13" s="24" customFormat="1" x14ac:dyDescent="0.15">
      <c r="B52" s="88" t="s">
        <v>108</v>
      </c>
      <c r="C52" s="89"/>
      <c r="D52" s="5">
        <f>E37</f>
        <v>6000</v>
      </c>
      <c r="E52" s="30">
        <f>E38</f>
        <v>9600</v>
      </c>
      <c r="I52" s="2"/>
      <c r="J52" s="2"/>
      <c r="K52" s="2"/>
      <c r="L52" s="2"/>
      <c r="M52" s="2"/>
    </row>
    <row r="54" spans="1:13" x14ac:dyDescent="0.15">
      <c r="A54" s="2">
        <v>2</v>
      </c>
      <c r="B54" s="24" t="s">
        <v>283</v>
      </c>
      <c r="C54" s="24"/>
      <c r="D54" s="24"/>
      <c r="E54" s="24"/>
    </row>
    <row r="55" spans="1:13" x14ac:dyDescent="0.15">
      <c r="B55" s="92"/>
      <c r="C55" s="93"/>
      <c r="D55" s="29" t="s">
        <v>137</v>
      </c>
      <c r="E55" s="29" t="s">
        <v>114</v>
      </c>
    </row>
    <row r="56" spans="1:13" x14ac:dyDescent="0.15">
      <c r="B56" s="88" t="s">
        <v>229</v>
      </c>
      <c r="C56" s="89"/>
      <c r="D56" s="30">
        <f>C37</f>
        <v>180000</v>
      </c>
      <c r="E56" s="30">
        <f>C37</f>
        <v>180000</v>
      </c>
    </row>
    <row r="57" spans="1:13" x14ac:dyDescent="0.15">
      <c r="B57" s="88" t="s">
        <v>284</v>
      </c>
      <c r="C57" s="89"/>
      <c r="D57" s="30">
        <f>-F37</f>
        <v>4800</v>
      </c>
      <c r="E57" s="30">
        <f>-F38</f>
        <v>6000</v>
      </c>
    </row>
    <row r="58" spans="1:13" x14ac:dyDescent="0.15">
      <c r="B58" s="32"/>
      <c r="C58" s="32"/>
      <c r="D58" s="33"/>
      <c r="E58" s="33"/>
    </row>
    <row r="59" spans="1:13" s="24" customFormat="1" x14ac:dyDescent="0.15">
      <c r="A59" s="24" t="s">
        <v>20</v>
      </c>
      <c r="B59" s="24" t="s">
        <v>285</v>
      </c>
    </row>
    <row r="60" spans="1:13" s="24" customFormat="1" x14ac:dyDescent="0.15">
      <c r="A60" s="24">
        <v>1</v>
      </c>
      <c r="B60" s="24" t="s">
        <v>295</v>
      </c>
      <c r="G60" s="24">
        <v>2</v>
      </c>
      <c r="H60" s="24" t="s">
        <v>296</v>
      </c>
    </row>
    <row r="61" spans="1:13" s="24" customFormat="1" x14ac:dyDescent="0.15">
      <c r="B61" s="100" t="s">
        <v>285</v>
      </c>
      <c r="C61" s="100"/>
      <c r="D61" s="100"/>
      <c r="E61" s="100"/>
      <c r="H61" s="100" t="s">
        <v>285</v>
      </c>
      <c r="I61" s="100"/>
      <c r="J61" s="100"/>
      <c r="K61" s="100"/>
    </row>
    <row r="62" spans="1:13" s="24" customFormat="1" x14ac:dyDescent="0.15">
      <c r="B62" s="73" t="s">
        <v>303</v>
      </c>
      <c r="C62" s="74"/>
      <c r="D62" s="75"/>
      <c r="E62" s="75"/>
      <c r="H62" s="73" t="s">
        <v>303</v>
      </c>
      <c r="I62" s="74"/>
      <c r="J62" s="75"/>
      <c r="K62" s="75"/>
    </row>
    <row r="63" spans="1:13" s="24" customFormat="1" x14ac:dyDescent="0.15">
      <c r="B63" s="24" t="s">
        <v>48</v>
      </c>
      <c r="C63" s="74">
        <f>D50-D56</f>
        <v>2000</v>
      </c>
      <c r="D63" s="24" t="s">
        <v>251</v>
      </c>
      <c r="E63" s="24">
        <f>D51</f>
        <v>800</v>
      </c>
      <c r="H63" s="24" t="s">
        <v>48</v>
      </c>
      <c r="I63" s="74">
        <f>E50-E56</f>
        <v>6000</v>
      </c>
      <c r="J63" s="24" t="s">
        <v>251</v>
      </c>
      <c r="K63" s="76">
        <f>E51</f>
        <v>1200</v>
      </c>
    </row>
    <row r="64" spans="1:13" s="24" customFormat="1" x14ac:dyDescent="0.15">
      <c r="C64" s="74"/>
      <c r="D64" s="24" t="s">
        <v>7</v>
      </c>
      <c r="E64" s="24">
        <f>SUM(E37:G37)</f>
        <v>1200</v>
      </c>
      <c r="I64" s="74"/>
      <c r="J64" s="77" t="s">
        <v>7</v>
      </c>
      <c r="K64" s="76">
        <f>SUM(E38:G38)</f>
        <v>4800</v>
      </c>
    </row>
    <row r="65" spans="2:11" s="24" customFormat="1" x14ac:dyDescent="0.15">
      <c r="C65" s="74"/>
      <c r="I65" s="74"/>
      <c r="J65" s="77"/>
      <c r="K65" s="76"/>
    </row>
    <row r="66" spans="2:11" s="24" customFormat="1" x14ac:dyDescent="0.15">
      <c r="B66" s="73" t="s">
        <v>304</v>
      </c>
      <c r="C66" s="74"/>
      <c r="H66" s="73" t="s">
        <v>304</v>
      </c>
      <c r="I66" s="74"/>
      <c r="J66" s="77"/>
      <c r="K66" s="76"/>
    </row>
    <row r="67" spans="2:11" s="24" customFormat="1" x14ac:dyDescent="0.15">
      <c r="B67" s="77" t="s">
        <v>144</v>
      </c>
      <c r="C67" s="78">
        <f>D57</f>
        <v>4800</v>
      </c>
      <c r="D67" s="77" t="s">
        <v>55</v>
      </c>
      <c r="E67" s="76">
        <f>E37</f>
        <v>6000</v>
      </c>
      <c r="H67" s="77" t="s">
        <v>144</v>
      </c>
      <c r="I67" s="78">
        <f>E57</f>
        <v>6000</v>
      </c>
      <c r="J67" s="77" t="s">
        <v>55</v>
      </c>
      <c r="K67" s="76">
        <f>E52</f>
        <v>9600</v>
      </c>
    </row>
    <row r="68" spans="2:11" s="24" customFormat="1" x14ac:dyDescent="0.15">
      <c r="B68" s="77" t="s">
        <v>7</v>
      </c>
      <c r="C68" s="79">
        <f>E64</f>
        <v>1200</v>
      </c>
      <c r="D68" s="22"/>
      <c r="E68" s="22"/>
      <c r="H68" s="77" t="s">
        <v>7</v>
      </c>
      <c r="I68" s="79">
        <f>K67-I67</f>
        <v>3600</v>
      </c>
      <c r="J68" s="22"/>
      <c r="K68" s="22"/>
    </row>
    <row r="69" spans="2:11" s="24" customFormat="1" x14ac:dyDescent="0.15">
      <c r="C69" s="79"/>
      <c r="H69" s="22"/>
      <c r="I69" s="79"/>
      <c r="J69" s="22"/>
      <c r="K69" s="22"/>
    </row>
    <row r="70" spans="2:11" s="24" customFormat="1" x14ac:dyDescent="0.15"/>
    <row r="71" spans="2:11" s="24" customFormat="1" x14ac:dyDescent="0.15"/>
    <row r="72" spans="2:11" s="24" customFormat="1" x14ac:dyDescent="0.15"/>
    <row r="73" spans="2:11" s="24" customFormat="1" x14ac:dyDescent="0.15"/>
    <row r="74" spans="2:11" s="24" customFormat="1" x14ac:dyDescent="0.15"/>
    <row r="75" spans="2:11" s="24" customFormat="1" x14ac:dyDescent="0.15"/>
    <row r="76" spans="2:11" s="24" customFormat="1" x14ac:dyDescent="0.15"/>
    <row r="77" spans="2:11" s="24" customFormat="1" x14ac:dyDescent="0.15"/>
    <row r="78" spans="2:11" s="24" customFormat="1" x14ac:dyDescent="0.15"/>
    <row r="79" spans="2:11" s="24" customFormat="1" x14ac:dyDescent="0.15"/>
    <row r="80" spans="2:11" s="24" customFormat="1" x14ac:dyDescent="0.15"/>
    <row r="81" spans="2:7" x14ac:dyDescent="0.15">
      <c r="B81" s="24"/>
      <c r="G81" s="24"/>
    </row>
  </sheetData>
  <mergeCells count="9">
    <mergeCell ref="B57:C57"/>
    <mergeCell ref="B61:E61"/>
    <mergeCell ref="H61:K61"/>
    <mergeCell ref="B49:C49"/>
    <mergeCell ref="B50:C50"/>
    <mergeCell ref="B51:C51"/>
    <mergeCell ref="B52:C52"/>
    <mergeCell ref="B55:C55"/>
    <mergeCell ref="B56:C56"/>
  </mergeCells>
  <phoneticPr fontId="2" type="noConversion"/>
  <pageMargins left="0.45" right="0.38" top="0.36" bottom="0.27" header="0.31496062992125984" footer="0.2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추가 취득(1)</vt:lpstr>
      <vt:lpstr>일부 처분(2)</vt:lpstr>
      <vt:lpstr>유상증자(4)</vt:lpstr>
      <vt:lpstr>배당(6)</vt:lpstr>
      <vt:lpstr>법인세(7)</vt:lpstr>
      <vt:lpstr>조정(8)</vt:lpstr>
      <vt:lpstr>'배당(6)'!Print_Area</vt:lpstr>
      <vt:lpstr>'법인세(7)'!Print_Area</vt:lpstr>
      <vt:lpstr>'유상증자(4)'!Print_Area</vt:lpstr>
      <vt:lpstr>'조정(8)'!Print_Area</vt:lpstr>
      <vt:lpstr>'추가 취득(1)'!Print_Area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2018-10-14T11:37:08Z</cp:lastPrinted>
  <dcterms:created xsi:type="dcterms:W3CDTF">2011-06-25T18:44:29Z</dcterms:created>
  <dcterms:modified xsi:type="dcterms:W3CDTF">2022-10-02T12:54:48Z</dcterms:modified>
</cp:coreProperties>
</file>